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VIVIANA GONZALEZ\Downloads\5. Proceso de Extintores Minima\5. Proceso de Extintores Minima\"/>
    </mc:Choice>
  </mc:AlternateContent>
  <xr:revisionPtr revIDLastSave="0" documentId="13_ncr:1_{E91D00DD-B5B8-47A3-9750-B7A6D6BD22AA}" xr6:coauthVersionLast="47" xr6:coauthVersionMax="47" xr10:uidLastSave="{00000000-0000-0000-0000-000000000000}"/>
  <bookViews>
    <workbookView xWindow="-108" yWindow="-108" windowWidth="23256" windowHeight="12456" tabRatio="717" xr2:uid="{00000000-000D-0000-FFFF-FFFF00000000}"/>
  </bookViews>
  <sheets>
    <sheet name="CONTEXTO" sheetId="16" r:id="rId1"/>
    <sheet name="IDENTIFICACION Y ANALISIS" sheetId="2" r:id="rId2"/>
    <sheet name="EVALUACION" sheetId="11" r:id="rId3"/>
    <sheet name="EVALUACION CON CONTROLES" sheetId="15" r:id="rId4"/>
    <sheet name="ASIGNACION Y TRATAMIENTO" sheetId="6" r:id="rId5"/>
  </sheets>
  <definedNames>
    <definedName name="_xlnm._FilterDatabase" localSheetId="4" hidden="1">'ASIGNACION Y TRATAMIENTO'!#REF!</definedName>
    <definedName name="_xlnm.Print_Area" localSheetId="4">'ASIGNACION Y TRATAMIENTO'!$B$2:$X$77</definedName>
    <definedName name="_xlnm.Print_Area" localSheetId="0">CONTEXTO!$B$2:$F$19</definedName>
    <definedName name="_xlnm.Print_Area" localSheetId="2">EVALUACION!$B$2:$L$92</definedName>
    <definedName name="_xlnm.Print_Area" localSheetId="3">'EVALUACION CON CONTROLES'!$B$2:$R$84</definedName>
    <definedName name="_xlnm.Print_Area" localSheetId="1">'IDENTIFICACION Y ANALISIS'!$B$2:$F$70</definedName>
    <definedName name="contratación">'IDENTIFICACION Y ANALISIS'!$B$40:$B$44</definedName>
    <definedName name="ejecución">'IDENTIFICACION Y ANALISIS'!$B$46:$B$70</definedName>
    <definedName name="OPCIONES">'ASIGNACION Y TRATAMIENTO'!$B$81:$B$83</definedName>
    <definedName name="planeación">'IDENTIFICACION Y ANALISIS'!$B$19:$B$29</definedName>
    <definedName name="selección">'IDENTIFICACION Y ANALISIS'!$B$31:$B$38</definedName>
    <definedName name="_xlnm.Print_Titles" localSheetId="4">'ASIGNACION Y TRATAMIENTO'!$2:$5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2" i="6" l="1"/>
  <c r="N12" i="6"/>
  <c r="O12" i="6"/>
  <c r="P12" i="6"/>
  <c r="N13" i="6"/>
  <c r="O13" i="6"/>
  <c r="P13" i="6"/>
  <c r="N14" i="6"/>
  <c r="O14" i="6"/>
  <c r="P14" i="6"/>
  <c r="N15" i="6"/>
  <c r="O15" i="6"/>
  <c r="P15" i="6"/>
  <c r="N16" i="6"/>
  <c r="O16" i="6"/>
  <c r="P16" i="6"/>
  <c r="N17" i="6"/>
  <c r="O17" i="6"/>
  <c r="P17" i="6"/>
  <c r="N18" i="6"/>
  <c r="O18" i="6"/>
  <c r="P18" i="6"/>
  <c r="N19" i="6"/>
  <c r="O19" i="6"/>
  <c r="P19" i="6"/>
  <c r="N20" i="6"/>
  <c r="O20" i="6"/>
  <c r="P20" i="6"/>
  <c r="N21" i="6"/>
  <c r="O21" i="6"/>
  <c r="P21" i="6"/>
  <c r="N22" i="6"/>
  <c r="O22" i="6"/>
  <c r="P22" i="6"/>
  <c r="N23" i="6"/>
  <c r="O23" i="6"/>
  <c r="P23" i="6"/>
  <c r="N24" i="6"/>
  <c r="O24" i="6"/>
  <c r="P24" i="6"/>
  <c r="N25" i="6"/>
  <c r="O25" i="6"/>
  <c r="P25" i="6"/>
  <c r="N26" i="6"/>
  <c r="O26" i="6"/>
  <c r="P26" i="6"/>
  <c r="N27" i="6"/>
  <c r="O27" i="6"/>
  <c r="P27" i="6"/>
  <c r="N28" i="6"/>
  <c r="O28" i="6"/>
  <c r="P28" i="6"/>
  <c r="N29" i="6"/>
  <c r="O29" i="6"/>
  <c r="P29" i="6"/>
  <c r="N30" i="6"/>
  <c r="O30" i="6"/>
  <c r="P30" i="6"/>
  <c r="N31" i="6"/>
  <c r="O31" i="6"/>
  <c r="P31" i="6"/>
  <c r="N32" i="6"/>
  <c r="O32" i="6"/>
  <c r="P32" i="6"/>
  <c r="N33" i="6"/>
  <c r="O33" i="6"/>
  <c r="P33" i="6"/>
  <c r="N34" i="6"/>
  <c r="O34" i="6"/>
  <c r="P34" i="6"/>
  <c r="N35" i="6"/>
  <c r="O35" i="6"/>
  <c r="P35" i="6"/>
  <c r="N36" i="6"/>
  <c r="O36" i="6"/>
  <c r="P36" i="6"/>
  <c r="N37" i="6"/>
  <c r="O37" i="6"/>
  <c r="P37" i="6"/>
  <c r="N38" i="6"/>
  <c r="O38" i="6"/>
  <c r="P38" i="6"/>
  <c r="N39" i="6"/>
  <c r="O39" i="6"/>
  <c r="P39" i="6"/>
  <c r="N40" i="6"/>
  <c r="O40" i="6"/>
  <c r="P40" i="6"/>
  <c r="N41" i="6"/>
  <c r="O41" i="6"/>
  <c r="P41" i="6"/>
  <c r="N42" i="6"/>
  <c r="O42" i="6"/>
  <c r="P42" i="6"/>
  <c r="N43" i="6"/>
  <c r="O43" i="6"/>
  <c r="P43" i="6"/>
  <c r="N44" i="6"/>
  <c r="O44" i="6"/>
  <c r="P44" i="6"/>
  <c r="N45" i="6"/>
  <c r="O45" i="6"/>
  <c r="P45" i="6"/>
  <c r="N46" i="6"/>
  <c r="O46" i="6"/>
  <c r="P46" i="6"/>
  <c r="N47" i="6"/>
  <c r="O47" i="6"/>
  <c r="P47" i="6"/>
  <c r="N48" i="6"/>
  <c r="O48" i="6"/>
  <c r="P48" i="6"/>
  <c r="N49" i="6"/>
  <c r="O49" i="6"/>
  <c r="P49" i="6"/>
  <c r="N50" i="6"/>
  <c r="O50" i="6"/>
  <c r="P50" i="6"/>
  <c r="N51" i="6"/>
  <c r="O51" i="6"/>
  <c r="P51" i="6"/>
  <c r="N52" i="6"/>
  <c r="O52" i="6"/>
  <c r="P52" i="6"/>
  <c r="N53" i="6"/>
  <c r="O53" i="6"/>
  <c r="P53" i="6"/>
  <c r="N54" i="6"/>
  <c r="O54" i="6"/>
  <c r="P54" i="6"/>
  <c r="N55" i="6"/>
  <c r="O55" i="6"/>
  <c r="P55" i="6"/>
  <c r="N56" i="6"/>
  <c r="O56" i="6"/>
  <c r="P56" i="6"/>
  <c r="N57" i="6"/>
  <c r="O57" i="6"/>
  <c r="P57" i="6"/>
  <c r="N58" i="6"/>
  <c r="O58" i="6"/>
  <c r="P58" i="6"/>
  <c r="N59" i="6"/>
  <c r="O59" i="6"/>
  <c r="P59" i="6"/>
  <c r="S12" i="6"/>
  <c r="T12" i="6"/>
  <c r="X12" i="6"/>
  <c r="S13" i="6"/>
  <c r="T13" i="6"/>
  <c r="W13" i="6"/>
  <c r="X13" i="6"/>
  <c r="S14" i="6"/>
  <c r="T14" i="6"/>
  <c r="W14" i="6"/>
  <c r="X14" i="6"/>
  <c r="S15" i="6"/>
  <c r="T15" i="6"/>
  <c r="W15" i="6"/>
  <c r="X15" i="6"/>
  <c r="S16" i="6"/>
  <c r="T16" i="6"/>
  <c r="W16" i="6"/>
  <c r="X16" i="6"/>
  <c r="S17" i="6"/>
  <c r="T17" i="6"/>
  <c r="W17" i="6"/>
  <c r="X17" i="6"/>
  <c r="S18" i="6"/>
  <c r="T18" i="6"/>
  <c r="W18" i="6"/>
  <c r="X18" i="6"/>
  <c r="S19" i="6"/>
  <c r="T19" i="6"/>
  <c r="W19" i="6"/>
  <c r="X19" i="6"/>
  <c r="S20" i="6"/>
  <c r="T20" i="6"/>
  <c r="W20" i="6"/>
  <c r="X20" i="6"/>
  <c r="S21" i="6"/>
  <c r="T21" i="6"/>
  <c r="W21" i="6"/>
  <c r="X21" i="6"/>
  <c r="S22" i="6"/>
  <c r="T22" i="6"/>
  <c r="W22" i="6"/>
  <c r="X22" i="6"/>
  <c r="S23" i="6"/>
  <c r="T23" i="6"/>
  <c r="W23" i="6"/>
  <c r="X23" i="6"/>
  <c r="S24" i="6"/>
  <c r="T24" i="6"/>
  <c r="W24" i="6"/>
  <c r="X24" i="6"/>
  <c r="S25" i="6"/>
  <c r="T25" i="6"/>
  <c r="W25" i="6"/>
  <c r="X25" i="6"/>
  <c r="S26" i="6"/>
  <c r="T26" i="6"/>
  <c r="W26" i="6"/>
  <c r="X26" i="6"/>
  <c r="S27" i="6"/>
  <c r="T27" i="6"/>
  <c r="W27" i="6"/>
  <c r="X27" i="6"/>
  <c r="S28" i="6"/>
  <c r="T28" i="6"/>
  <c r="W28" i="6"/>
  <c r="X28" i="6"/>
  <c r="S29" i="6"/>
  <c r="T29" i="6"/>
  <c r="W29" i="6"/>
  <c r="X29" i="6"/>
  <c r="S30" i="6"/>
  <c r="T30" i="6"/>
  <c r="W30" i="6"/>
  <c r="X30" i="6"/>
  <c r="S31" i="6"/>
  <c r="T31" i="6"/>
  <c r="W31" i="6"/>
  <c r="X31" i="6"/>
  <c r="S32" i="6"/>
  <c r="T32" i="6"/>
  <c r="W32" i="6"/>
  <c r="X32" i="6"/>
  <c r="S33" i="6"/>
  <c r="T33" i="6"/>
  <c r="W33" i="6"/>
  <c r="X33" i="6"/>
  <c r="S34" i="6"/>
  <c r="T34" i="6"/>
  <c r="W34" i="6"/>
  <c r="X34" i="6"/>
  <c r="S35" i="6"/>
  <c r="T35" i="6"/>
  <c r="W35" i="6"/>
  <c r="X35" i="6"/>
  <c r="S36" i="6"/>
  <c r="T36" i="6"/>
  <c r="W36" i="6"/>
  <c r="X36" i="6"/>
  <c r="S37" i="6"/>
  <c r="T37" i="6"/>
  <c r="W37" i="6"/>
  <c r="X37" i="6"/>
  <c r="S38" i="6"/>
  <c r="T38" i="6"/>
  <c r="W38" i="6"/>
  <c r="X38" i="6"/>
  <c r="S39" i="6"/>
  <c r="T39" i="6"/>
  <c r="W39" i="6"/>
  <c r="X39" i="6"/>
  <c r="S40" i="6"/>
  <c r="T40" i="6"/>
  <c r="W40" i="6"/>
  <c r="X40" i="6"/>
  <c r="S41" i="6"/>
  <c r="T41" i="6"/>
  <c r="W41" i="6"/>
  <c r="X41" i="6"/>
  <c r="S42" i="6"/>
  <c r="T42" i="6"/>
  <c r="W42" i="6"/>
  <c r="X42" i="6"/>
  <c r="S43" i="6"/>
  <c r="T43" i="6"/>
  <c r="W43" i="6"/>
  <c r="X43" i="6"/>
  <c r="S44" i="6"/>
  <c r="T44" i="6"/>
  <c r="W44" i="6"/>
  <c r="X44" i="6"/>
  <c r="S45" i="6"/>
  <c r="T45" i="6"/>
  <c r="W45" i="6"/>
  <c r="X45" i="6"/>
  <c r="S46" i="6"/>
  <c r="T46" i="6"/>
  <c r="W46" i="6"/>
  <c r="X46" i="6"/>
  <c r="S47" i="6"/>
  <c r="T47" i="6"/>
  <c r="W47" i="6"/>
  <c r="X47" i="6"/>
  <c r="S48" i="6"/>
  <c r="T48" i="6"/>
  <c r="W48" i="6"/>
  <c r="X48" i="6"/>
  <c r="S49" i="6"/>
  <c r="T49" i="6"/>
  <c r="W49" i="6"/>
  <c r="X49" i="6"/>
  <c r="S50" i="6"/>
  <c r="T50" i="6"/>
  <c r="W50" i="6"/>
  <c r="X50" i="6"/>
  <c r="S51" i="6"/>
  <c r="T51" i="6"/>
  <c r="W51" i="6"/>
  <c r="X51" i="6"/>
  <c r="S52" i="6"/>
  <c r="T52" i="6"/>
  <c r="W52" i="6"/>
  <c r="X52" i="6"/>
  <c r="S53" i="6"/>
  <c r="T53" i="6"/>
  <c r="W53" i="6"/>
  <c r="X53" i="6"/>
  <c r="S54" i="6"/>
  <c r="T54" i="6"/>
  <c r="W54" i="6"/>
  <c r="X54" i="6"/>
  <c r="S55" i="6"/>
  <c r="T55" i="6"/>
  <c r="W55" i="6"/>
  <c r="X55" i="6"/>
  <c r="S56" i="6"/>
  <c r="T56" i="6"/>
  <c r="W56" i="6"/>
  <c r="X56" i="6"/>
  <c r="S57" i="6"/>
  <c r="T57" i="6"/>
  <c r="W57" i="6"/>
  <c r="X57" i="6"/>
  <c r="S58" i="6"/>
  <c r="T58" i="6"/>
  <c r="W58" i="6"/>
  <c r="X58" i="6"/>
  <c r="S59" i="6"/>
  <c r="T59" i="6"/>
  <c r="W59" i="6"/>
  <c r="X59" i="6"/>
  <c r="H12" i="6"/>
  <c r="I12" i="6"/>
  <c r="H13" i="6"/>
  <c r="I13" i="6"/>
  <c r="H14" i="6"/>
  <c r="I14" i="6"/>
  <c r="H15" i="6"/>
  <c r="I15" i="6"/>
  <c r="H16" i="6"/>
  <c r="I16" i="6"/>
  <c r="H17" i="6"/>
  <c r="I17" i="6"/>
  <c r="H18" i="6"/>
  <c r="I18" i="6"/>
  <c r="H19" i="6"/>
  <c r="I19" i="6"/>
  <c r="H20" i="6"/>
  <c r="I20" i="6"/>
  <c r="H21" i="6"/>
  <c r="I21" i="6"/>
  <c r="H22" i="6"/>
  <c r="I22" i="6"/>
  <c r="H23" i="6"/>
  <c r="I23" i="6"/>
  <c r="H24" i="6"/>
  <c r="I24" i="6"/>
  <c r="H25" i="6"/>
  <c r="I25" i="6"/>
  <c r="H26" i="6"/>
  <c r="I26" i="6"/>
  <c r="H27" i="6"/>
  <c r="I27" i="6"/>
  <c r="H28" i="6"/>
  <c r="I28" i="6"/>
  <c r="H29" i="6"/>
  <c r="I29" i="6"/>
  <c r="H30" i="6"/>
  <c r="I30" i="6"/>
  <c r="H31" i="6"/>
  <c r="I31" i="6"/>
  <c r="H32" i="6"/>
  <c r="I32" i="6"/>
  <c r="H33" i="6"/>
  <c r="I33" i="6"/>
  <c r="H34" i="6"/>
  <c r="I34" i="6"/>
  <c r="H35" i="6"/>
  <c r="I35" i="6"/>
  <c r="K35" i="6"/>
  <c r="H36" i="6"/>
  <c r="I36" i="6"/>
  <c r="K36" i="6"/>
  <c r="H37" i="6"/>
  <c r="I37" i="6"/>
  <c r="K37" i="6"/>
  <c r="H38" i="6"/>
  <c r="I38" i="6"/>
  <c r="K38" i="6"/>
  <c r="H39" i="6"/>
  <c r="I39" i="6"/>
  <c r="K39" i="6"/>
  <c r="H40" i="6"/>
  <c r="I40" i="6"/>
  <c r="K40" i="6"/>
  <c r="H41" i="6"/>
  <c r="I41" i="6"/>
  <c r="K41" i="6"/>
  <c r="H42" i="6"/>
  <c r="I42" i="6"/>
  <c r="K42" i="6"/>
  <c r="H43" i="6"/>
  <c r="I43" i="6"/>
  <c r="K43" i="6"/>
  <c r="H44" i="6"/>
  <c r="I44" i="6"/>
  <c r="K44" i="6"/>
  <c r="H45" i="6"/>
  <c r="I45" i="6"/>
  <c r="K45" i="6"/>
  <c r="H46" i="6"/>
  <c r="I46" i="6"/>
  <c r="K46" i="6"/>
  <c r="H47" i="6"/>
  <c r="I47" i="6"/>
  <c r="K47" i="6"/>
  <c r="H48" i="6"/>
  <c r="I48" i="6"/>
  <c r="K48" i="6"/>
  <c r="H49" i="6"/>
  <c r="I49" i="6"/>
  <c r="H50" i="6"/>
  <c r="I50" i="6"/>
  <c r="H51" i="6"/>
  <c r="I51" i="6"/>
  <c r="H52" i="6"/>
  <c r="I52" i="6"/>
  <c r="H53" i="6"/>
  <c r="I53" i="6"/>
  <c r="H54" i="6"/>
  <c r="I54" i="6"/>
  <c r="H55" i="6"/>
  <c r="I55" i="6"/>
  <c r="H56" i="6"/>
  <c r="I56" i="6"/>
  <c r="H57" i="6"/>
  <c r="I57" i="6"/>
  <c r="H58" i="6"/>
  <c r="I58" i="6"/>
  <c r="H59" i="6"/>
  <c r="I59"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K22" i="15"/>
  <c r="L22" i="15" s="1"/>
  <c r="R17" i="6" s="1"/>
  <c r="K26" i="15"/>
  <c r="L26" i="15" s="1"/>
  <c r="R21" i="6" s="1"/>
  <c r="K28" i="15"/>
  <c r="L28" i="15" s="1"/>
  <c r="R23" i="6" s="1"/>
  <c r="K32" i="15"/>
  <c r="L32" i="15" s="1"/>
  <c r="R27" i="6" s="1"/>
  <c r="K34" i="15"/>
  <c r="L34" i="15" s="1"/>
  <c r="R29" i="6" s="1"/>
  <c r="K38" i="15"/>
  <c r="L38" i="15" s="1"/>
  <c r="R33" i="6" s="1"/>
  <c r="K42" i="15"/>
  <c r="L42" i="15" s="1"/>
  <c r="R37" i="6" s="1"/>
  <c r="K46" i="15"/>
  <c r="L46" i="15" s="1"/>
  <c r="R41" i="6" s="1"/>
  <c r="K52" i="15"/>
  <c r="L52" i="15" s="1"/>
  <c r="R47" i="6" s="1"/>
  <c r="K61" i="15"/>
  <c r="L61" i="15" s="1"/>
  <c r="R56" i="6" s="1"/>
  <c r="K63" i="15"/>
  <c r="L63" i="15" s="1"/>
  <c r="R58" i="6" s="1"/>
  <c r="K64" i="15"/>
  <c r="L64" i="15" s="1"/>
  <c r="R59" i="6" s="1"/>
  <c r="K17" i="15"/>
  <c r="L17" i="15" s="1"/>
  <c r="R12" i="6" s="1"/>
  <c r="K18" i="15"/>
  <c r="L18" i="15" s="1"/>
  <c r="R13" i="6" s="1"/>
  <c r="K19" i="15"/>
  <c r="L19" i="15" s="1"/>
  <c r="R14" i="6" s="1"/>
  <c r="K20" i="15"/>
  <c r="L20" i="15" s="1"/>
  <c r="R15" i="6" s="1"/>
  <c r="K21" i="15"/>
  <c r="L21" i="15" s="1"/>
  <c r="R16" i="6" s="1"/>
  <c r="K23" i="15"/>
  <c r="L23" i="15" s="1"/>
  <c r="R18" i="6" s="1"/>
  <c r="K24" i="15"/>
  <c r="L24" i="15" s="1"/>
  <c r="R19" i="6" s="1"/>
  <c r="K25" i="15"/>
  <c r="L25" i="15" s="1"/>
  <c r="R20" i="6" s="1"/>
  <c r="K27" i="15"/>
  <c r="L27" i="15" s="1"/>
  <c r="R22" i="6" s="1"/>
  <c r="K29" i="15"/>
  <c r="L29" i="15" s="1"/>
  <c r="R24" i="6" s="1"/>
  <c r="K30" i="15"/>
  <c r="L30" i="15" s="1"/>
  <c r="R25" i="6" s="1"/>
  <c r="K31" i="15"/>
  <c r="L31" i="15" s="1"/>
  <c r="R26" i="6" s="1"/>
  <c r="K33" i="15"/>
  <c r="L33" i="15" s="1"/>
  <c r="R28" i="6" s="1"/>
  <c r="K35" i="15"/>
  <c r="L35" i="15" s="1"/>
  <c r="R30" i="6" s="1"/>
  <c r="K36" i="15"/>
  <c r="L36" i="15" s="1"/>
  <c r="R31" i="6" s="1"/>
  <c r="K37" i="15"/>
  <c r="L37" i="15" s="1"/>
  <c r="R32" i="6" s="1"/>
  <c r="K39" i="15"/>
  <c r="L39" i="15" s="1"/>
  <c r="R34" i="6" s="1"/>
  <c r="K40" i="15"/>
  <c r="L40" i="15" s="1"/>
  <c r="R35" i="6" s="1"/>
  <c r="K41" i="15"/>
  <c r="L41" i="15" s="1"/>
  <c r="R36" i="6" s="1"/>
  <c r="K43" i="15"/>
  <c r="L43" i="15" s="1"/>
  <c r="R38" i="6" s="1"/>
  <c r="K44" i="15"/>
  <c r="L44" i="15" s="1"/>
  <c r="R39" i="6" s="1"/>
  <c r="K45" i="15"/>
  <c r="L45" i="15" s="1"/>
  <c r="R40" i="6" s="1"/>
  <c r="K47" i="15"/>
  <c r="L47" i="15" s="1"/>
  <c r="R42" i="6" s="1"/>
  <c r="K48" i="15"/>
  <c r="L48" i="15" s="1"/>
  <c r="R43" i="6" s="1"/>
  <c r="K49" i="15"/>
  <c r="L49" i="15" s="1"/>
  <c r="R44" i="6" s="1"/>
  <c r="K50" i="15"/>
  <c r="L50" i="15" s="1"/>
  <c r="R45" i="6" s="1"/>
  <c r="K51" i="15"/>
  <c r="L51" i="15" s="1"/>
  <c r="R46" i="6" s="1"/>
  <c r="K53" i="15"/>
  <c r="L53" i="15" s="1"/>
  <c r="R48" i="6" s="1"/>
  <c r="K54" i="15"/>
  <c r="L54" i="15" s="1"/>
  <c r="R49" i="6" s="1"/>
  <c r="K55" i="15"/>
  <c r="L55" i="15" s="1"/>
  <c r="R50" i="6" s="1"/>
  <c r="K56" i="15"/>
  <c r="L56" i="15" s="1"/>
  <c r="R51" i="6" s="1"/>
  <c r="K57" i="15"/>
  <c r="L57" i="15" s="1"/>
  <c r="R52" i="6" s="1"/>
  <c r="K58" i="15"/>
  <c r="L58" i="15" s="1"/>
  <c r="R53" i="6" s="1"/>
  <c r="K59" i="15"/>
  <c r="L59" i="15" s="1"/>
  <c r="R54" i="6" s="1"/>
  <c r="K60" i="15"/>
  <c r="L60" i="15" s="1"/>
  <c r="R55" i="6" s="1"/>
  <c r="K62" i="15"/>
  <c r="L62" i="15" s="1"/>
  <c r="R57" i="6" s="1"/>
  <c r="C18" i="15"/>
  <c r="C13" i="6" s="1"/>
  <c r="C19" i="15"/>
  <c r="C14" i="6" s="1"/>
  <c r="C20" i="15"/>
  <c r="C15" i="6" s="1"/>
  <c r="F15" i="6" s="1"/>
  <c r="C21" i="15"/>
  <c r="C16" i="6" s="1"/>
  <c r="C22" i="15"/>
  <c r="C17" i="6" s="1"/>
  <c r="C23" i="15"/>
  <c r="C18" i="6" s="1"/>
  <c r="C24" i="15"/>
  <c r="C19" i="6" s="1"/>
  <c r="F19" i="6" s="1"/>
  <c r="C25" i="15"/>
  <c r="C20" i="6" s="1"/>
  <c r="C26" i="15"/>
  <c r="C21" i="6" s="1"/>
  <c r="C27" i="15"/>
  <c r="C22" i="6" s="1"/>
  <c r="C28" i="15"/>
  <c r="C23" i="6" s="1"/>
  <c r="C29" i="15"/>
  <c r="C24" i="6" s="1"/>
  <c r="C30" i="15"/>
  <c r="C25" i="6" s="1"/>
  <c r="F25" i="6" s="1"/>
  <c r="C31" i="15"/>
  <c r="C26" i="6" s="1"/>
  <c r="C32" i="15"/>
  <c r="C27" i="6" s="1"/>
  <c r="C33" i="15"/>
  <c r="C28" i="6" s="1"/>
  <c r="C34" i="15"/>
  <c r="C29" i="6" s="1"/>
  <c r="C35" i="15"/>
  <c r="C30" i="6" s="1"/>
  <c r="C37" i="15"/>
  <c r="C32" i="6" s="1"/>
  <c r="F32" i="6" s="1"/>
  <c r="C17" i="15"/>
  <c r="C12" i="6" s="1"/>
  <c r="B17" i="15"/>
  <c r="D12" i="6" s="1"/>
  <c r="B18" i="15"/>
  <c r="D13" i="6" s="1"/>
  <c r="B19" i="15"/>
  <c r="D14" i="6" s="1"/>
  <c r="B20" i="15"/>
  <c r="D15" i="6" s="1"/>
  <c r="B21" i="15"/>
  <c r="D16" i="6" s="1"/>
  <c r="B22" i="15"/>
  <c r="D17" i="6" s="1"/>
  <c r="B23" i="15"/>
  <c r="D18" i="6" s="1"/>
  <c r="B24" i="15"/>
  <c r="D19" i="6" s="1"/>
  <c r="B25" i="15"/>
  <c r="D20" i="6" s="1"/>
  <c r="B26" i="15"/>
  <c r="D21" i="6" s="1"/>
  <c r="B27" i="15"/>
  <c r="D22" i="6" s="1"/>
  <c r="B28" i="15"/>
  <c r="D23" i="6" s="1"/>
  <c r="B29" i="15"/>
  <c r="D24" i="6" s="1"/>
  <c r="B30" i="15"/>
  <c r="D25" i="6" s="1"/>
  <c r="B31" i="15"/>
  <c r="D26" i="6" s="1"/>
  <c r="B32" i="15"/>
  <c r="D27" i="6" s="1"/>
  <c r="B33" i="15"/>
  <c r="D28" i="6" s="1"/>
  <c r="B34" i="15"/>
  <c r="D29" i="6" s="1"/>
  <c r="B35" i="15"/>
  <c r="D30" i="6" s="1"/>
  <c r="B36" i="15"/>
  <c r="D31" i="6" s="1"/>
  <c r="B37" i="15"/>
  <c r="D32" i="6" s="1"/>
  <c r="B38" i="15"/>
  <c r="D33" i="6" s="1"/>
  <c r="B39" i="15"/>
  <c r="D34" i="6" s="1"/>
  <c r="B40" i="15"/>
  <c r="D35" i="6" s="1"/>
  <c r="B41" i="15"/>
  <c r="D36" i="6" s="1"/>
  <c r="B42" i="15"/>
  <c r="D37" i="6" s="1"/>
  <c r="B43" i="15"/>
  <c r="D38" i="6" s="1"/>
  <c r="B44" i="15"/>
  <c r="D39" i="6" s="1"/>
  <c r="B45" i="15"/>
  <c r="D40" i="6" s="1"/>
  <c r="B46" i="15"/>
  <c r="D41" i="6" s="1"/>
  <c r="B47" i="15"/>
  <c r="D42" i="6" s="1"/>
  <c r="B48" i="15"/>
  <c r="D43" i="6" s="1"/>
  <c r="B49" i="15"/>
  <c r="D44" i="6" s="1"/>
  <c r="B50" i="15"/>
  <c r="D45" i="6" s="1"/>
  <c r="B51" i="15"/>
  <c r="D46" i="6" s="1"/>
  <c r="B52" i="15"/>
  <c r="D47" i="6" s="1"/>
  <c r="B53" i="15"/>
  <c r="D48" i="6" s="1"/>
  <c r="B54" i="15"/>
  <c r="D49" i="6" s="1"/>
  <c r="B55" i="15"/>
  <c r="D50" i="6" s="1"/>
  <c r="B56" i="15"/>
  <c r="D51" i="6" s="1"/>
  <c r="B57" i="15"/>
  <c r="D52" i="6" s="1"/>
  <c r="B58" i="15"/>
  <c r="D53" i="6" s="1"/>
  <c r="B59" i="15"/>
  <c r="D54" i="6" s="1"/>
  <c r="B60" i="15"/>
  <c r="D55" i="6" s="1"/>
  <c r="B61" i="15"/>
  <c r="D56" i="6" s="1"/>
  <c r="B62" i="15"/>
  <c r="D57" i="6" s="1"/>
  <c r="B63" i="15"/>
  <c r="D58" i="6" s="1"/>
  <c r="B64" i="15"/>
  <c r="D59" i="6" s="1"/>
  <c r="B16" i="15"/>
  <c r="K54" i="11"/>
  <c r="J48" i="6" s="1"/>
  <c r="K53" i="11"/>
  <c r="J47" i="6" s="1"/>
  <c r="K52" i="11"/>
  <c r="J46" i="6" s="1"/>
  <c r="K51" i="11"/>
  <c r="J45" i="6" s="1"/>
  <c r="K50" i="11"/>
  <c r="J44" i="6" s="1"/>
  <c r="K49" i="11"/>
  <c r="J43" i="6" s="1"/>
  <c r="K48" i="11"/>
  <c r="J42" i="6" s="1"/>
  <c r="K47" i="11"/>
  <c r="J41" i="6" s="1"/>
  <c r="K46" i="11"/>
  <c r="J40" i="6" s="1"/>
  <c r="K45" i="11"/>
  <c r="J39" i="6" s="1"/>
  <c r="K44" i="11"/>
  <c r="J38" i="6" s="1"/>
  <c r="K43" i="11"/>
  <c r="J37" i="6" s="1"/>
  <c r="K42" i="11"/>
  <c r="J36" i="6" s="1"/>
  <c r="K41" i="11"/>
  <c r="J35" i="6" s="1"/>
  <c r="K61" i="11"/>
  <c r="J55" i="6" s="1"/>
  <c r="K62" i="11"/>
  <c r="K63" i="11"/>
  <c r="K64" i="11"/>
  <c r="K65" i="11"/>
  <c r="C42" i="11" a="1"/>
  <c r="C42" i="11" s="1"/>
  <c r="C41" i="15" s="1"/>
  <c r="C36" i="6" s="1"/>
  <c r="C43" i="11" a="1"/>
  <c r="C43" i="11" s="1"/>
  <c r="C42" i="15" s="1"/>
  <c r="C37" i="6" s="1"/>
  <c r="C44" i="11" a="1"/>
  <c r="C44" i="11" s="1"/>
  <c r="C43" i="15" s="1"/>
  <c r="C38" i="6" s="1"/>
  <c r="C45" i="11" a="1"/>
  <c r="C45" i="11" s="1"/>
  <c r="C44" i="15" s="1"/>
  <c r="C39" i="6" s="1"/>
  <c r="C46" i="11" a="1"/>
  <c r="C46" i="11" s="1"/>
  <c r="C45" i="15" s="1"/>
  <c r="C40" i="6" s="1"/>
  <c r="C47" i="11" a="1"/>
  <c r="C47" i="11" s="1"/>
  <c r="C46" i="15" s="1"/>
  <c r="C41" i="6" s="1"/>
  <c r="C48" i="11" a="1"/>
  <c r="C48" i="11" s="1"/>
  <c r="C47" i="15" s="1"/>
  <c r="C42" i="6" s="1"/>
  <c r="C49" i="11" a="1"/>
  <c r="C49" i="11" s="1"/>
  <c r="C48" i="15" s="1"/>
  <c r="C43" i="6" s="1"/>
  <c r="C50" i="11" a="1"/>
  <c r="C50" i="11" s="1"/>
  <c r="C49" i="15" s="1"/>
  <c r="C44" i="6" s="1"/>
  <c r="C51" i="11" a="1"/>
  <c r="C51" i="11" s="1"/>
  <c r="C50" i="15" s="1"/>
  <c r="C45" i="6" s="1"/>
  <c r="C52" i="11" a="1"/>
  <c r="C52" i="11" s="1"/>
  <c r="C51" i="15" s="1"/>
  <c r="C46" i="6" s="1"/>
  <c r="C53" i="11" a="1"/>
  <c r="C53" i="11" s="1"/>
  <c r="C52" i="15" s="1"/>
  <c r="C47" i="6" s="1"/>
  <c r="C54" i="11" a="1"/>
  <c r="C54" i="11" s="1"/>
  <c r="C53" i="15" s="1"/>
  <c r="C48" i="6" s="1"/>
  <c r="C55" i="11" a="1"/>
  <c r="C55" i="11" s="1"/>
  <c r="C54" i="15" s="1"/>
  <c r="C49" i="6" s="1"/>
  <c r="C56" i="11" a="1"/>
  <c r="C56" i="11" s="1"/>
  <c r="C55" i="15" s="1"/>
  <c r="C50" i="6" s="1"/>
  <c r="C57" i="11" a="1"/>
  <c r="C57" i="11" s="1"/>
  <c r="C56" i="15" s="1"/>
  <c r="C51" i="6" s="1"/>
  <c r="C58" i="11" a="1"/>
  <c r="C58" i="11" s="1"/>
  <c r="C57" i="15" s="1"/>
  <c r="C52" i="6" s="1"/>
  <c r="C59" i="11" a="1"/>
  <c r="C59" i="11" s="1"/>
  <c r="C58" i="15" s="1"/>
  <c r="C53" i="6" s="1"/>
  <c r="C60" i="11" a="1"/>
  <c r="C60" i="11" s="1"/>
  <c r="C59" i="15" s="1"/>
  <c r="C54" i="6" s="1"/>
  <c r="C61" i="11" a="1"/>
  <c r="C61" i="11" s="1"/>
  <c r="C60" i="15" s="1"/>
  <c r="C55" i="6" s="1"/>
  <c r="C62" i="11" a="1"/>
  <c r="C62" i="11" s="1"/>
  <c r="C61" i="15" s="1"/>
  <c r="C56" i="6" s="1"/>
  <c r="C63" i="11" a="1"/>
  <c r="C63" i="11" s="1"/>
  <c r="C62" i="15" s="1"/>
  <c r="C57" i="6" s="1"/>
  <c r="C64" i="11" a="1"/>
  <c r="C64" i="11" s="1"/>
  <c r="C63" i="15" s="1"/>
  <c r="C58" i="6" s="1"/>
  <c r="C65" i="11" a="1"/>
  <c r="C65" i="11" s="1"/>
  <c r="C64" i="15" s="1"/>
  <c r="C59" i="6" s="1"/>
  <c r="C41" i="11" a="1"/>
  <c r="C41" i="11" s="1"/>
  <c r="C40" i="15" s="1"/>
  <c r="C35" i="6" s="1"/>
  <c r="C40" i="11"/>
  <c r="C39" i="15" s="1"/>
  <c r="C34" i="6" s="1"/>
  <c r="C39" i="11"/>
  <c r="C38" i="15" s="1"/>
  <c r="C33" i="6" s="1"/>
  <c r="C37" i="11"/>
  <c r="C36" i="15" s="1"/>
  <c r="C31" i="6" s="1"/>
  <c r="K28" i="11"/>
  <c r="J22" i="6" s="1"/>
  <c r="K29" i="11"/>
  <c r="K30" i="11"/>
  <c r="K31" i="11"/>
  <c r="K32" i="11"/>
  <c r="K33" i="11"/>
  <c r="K20" i="11"/>
  <c r="K21" i="11"/>
  <c r="K22" i="11"/>
  <c r="K23" i="11"/>
  <c r="K24" i="11"/>
  <c r="K25" i="11"/>
  <c r="K26" i="11"/>
  <c r="K27" i="11"/>
  <c r="K34" i="11"/>
  <c r="K35" i="11"/>
  <c r="K36" i="11"/>
  <c r="K37" i="11"/>
  <c r="K38" i="11"/>
  <c r="K39" i="11"/>
  <c r="K40" i="11"/>
  <c r="K55" i="11"/>
  <c r="K56" i="11"/>
  <c r="K57" i="11"/>
  <c r="K58" i="11"/>
  <c r="K59" i="11"/>
  <c r="K60" i="11"/>
  <c r="Q26" i="6" l="1"/>
  <c r="Q12" i="6"/>
  <c r="Q36" i="6"/>
  <c r="Q50" i="6"/>
  <c r="Q20" i="6"/>
  <c r="Q40" i="6"/>
  <c r="Q22" i="6"/>
  <c r="Q16" i="6"/>
  <c r="Q55" i="6"/>
  <c r="Q54" i="6"/>
  <c r="Q46" i="6"/>
  <c r="Q28" i="6"/>
  <c r="Q43" i="6"/>
  <c r="Q53" i="6"/>
  <c r="Q49" i="6"/>
  <c r="Q45" i="6"/>
  <c r="Q39" i="6"/>
  <c r="Q35" i="6"/>
  <c r="Q31" i="6"/>
  <c r="Q25" i="6"/>
  <c r="Q19" i="6"/>
  <c r="Q15" i="6"/>
  <c r="Q58" i="6"/>
  <c r="Q32" i="6"/>
  <c r="Q57" i="6"/>
  <c r="Q52" i="6"/>
  <c r="Q48" i="6"/>
  <c r="Q44" i="6"/>
  <c r="Q42" i="6"/>
  <c r="Q38" i="6"/>
  <c r="Q34" i="6"/>
  <c r="Q30" i="6"/>
  <c r="Q24" i="6"/>
  <c r="Q18" i="6"/>
  <c r="Q14" i="6"/>
  <c r="Q59" i="6"/>
  <c r="Q56" i="6"/>
  <c r="Q51" i="6"/>
  <c r="Q47" i="6"/>
  <c r="Q41" i="6"/>
  <c r="Q37" i="6"/>
  <c r="Q33" i="6"/>
  <c r="Q29" i="6"/>
  <c r="Q27" i="6"/>
  <c r="Q23" i="6"/>
  <c r="Q21" i="6"/>
  <c r="Q17" i="6"/>
  <c r="Q13" i="6"/>
  <c r="F24" i="6"/>
  <c r="E24" i="6"/>
  <c r="E27" i="6"/>
  <c r="F27" i="6"/>
  <c r="E21" i="6"/>
  <c r="F21" i="6"/>
  <c r="E29" i="6"/>
  <c r="F29" i="6"/>
  <c r="E23" i="6"/>
  <c r="F23" i="6"/>
  <c r="E17" i="6"/>
  <c r="F17" i="6"/>
  <c r="F12" i="6"/>
  <c r="E12" i="6"/>
  <c r="F28" i="6"/>
  <c r="E28" i="6"/>
  <c r="F26" i="6"/>
  <c r="E26" i="6"/>
  <c r="F22" i="6"/>
  <c r="E22" i="6"/>
  <c r="F20" i="6"/>
  <c r="E20" i="6"/>
  <c r="F16" i="6"/>
  <c r="E16" i="6"/>
  <c r="F30" i="6"/>
  <c r="E30" i="6"/>
  <c r="F18" i="6"/>
  <c r="E18" i="6"/>
  <c r="F14" i="6"/>
  <c r="E14" i="6"/>
  <c r="F13" i="6"/>
  <c r="E13" i="6"/>
  <c r="L57" i="11"/>
  <c r="K51" i="6" s="1"/>
  <c r="J51" i="6"/>
  <c r="L35" i="11"/>
  <c r="K29" i="6" s="1"/>
  <c r="J29" i="6"/>
  <c r="L21" i="11"/>
  <c r="K15" i="6" s="1"/>
  <c r="J15" i="6"/>
  <c r="L64" i="11"/>
  <c r="K58" i="6" s="1"/>
  <c r="J58" i="6"/>
  <c r="E19" i="6"/>
  <c r="L59" i="11"/>
  <c r="K53" i="6" s="1"/>
  <c r="J53" i="6"/>
  <c r="L37" i="11"/>
  <c r="K31" i="6" s="1"/>
  <c r="J31" i="6"/>
  <c r="L23" i="11"/>
  <c r="K17" i="6" s="1"/>
  <c r="J17" i="6"/>
  <c r="L63" i="11"/>
  <c r="K57" i="6" s="1"/>
  <c r="J57" i="6"/>
  <c r="E32" i="6"/>
  <c r="E25" i="6"/>
  <c r="E15" i="6"/>
  <c r="L39" i="11"/>
  <c r="K33" i="6" s="1"/>
  <c r="J33" i="6"/>
  <c r="L25" i="11"/>
  <c r="K19" i="6" s="1"/>
  <c r="J19" i="6"/>
  <c r="L32" i="11"/>
  <c r="K26" i="6" s="1"/>
  <c r="J26" i="6"/>
  <c r="L60" i="11"/>
  <c r="K54" i="6" s="1"/>
  <c r="J54" i="6"/>
  <c r="L56" i="11"/>
  <c r="K50" i="6" s="1"/>
  <c r="J50" i="6"/>
  <c r="L38" i="11"/>
  <c r="K32" i="6" s="1"/>
  <c r="J32" i="6"/>
  <c r="L34" i="11"/>
  <c r="K28" i="6" s="1"/>
  <c r="J28" i="6"/>
  <c r="L24" i="11"/>
  <c r="K18" i="6" s="1"/>
  <c r="J18" i="6"/>
  <c r="L20" i="11"/>
  <c r="K14" i="6" s="1"/>
  <c r="J14" i="6"/>
  <c r="L31" i="11"/>
  <c r="K25" i="6" s="1"/>
  <c r="J25" i="6"/>
  <c r="L55" i="11"/>
  <c r="K49" i="6" s="1"/>
  <c r="J49" i="6"/>
  <c r="L27" i="11"/>
  <c r="K21" i="6" s="1"/>
  <c r="J21" i="6"/>
  <c r="L28" i="11"/>
  <c r="K22" i="6" s="1"/>
  <c r="L30" i="11"/>
  <c r="K24" i="6" s="1"/>
  <c r="J24" i="6"/>
  <c r="L58" i="11"/>
  <c r="K52" i="6" s="1"/>
  <c r="J52" i="6"/>
  <c r="L40" i="11"/>
  <c r="K34" i="6" s="1"/>
  <c r="J34" i="6"/>
  <c r="L36" i="11"/>
  <c r="K30" i="6" s="1"/>
  <c r="J30" i="6"/>
  <c r="L26" i="11"/>
  <c r="K20" i="6" s="1"/>
  <c r="J20" i="6"/>
  <c r="L22" i="11"/>
  <c r="K16" i="6" s="1"/>
  <c r="J16" i="6"/>
  <c r="L33" i="11"/>
  <c r="K27" i="6" s="1"/>
  <c r="J27" i="6"/>
  <c r="L29" i="11"/>
  <c r="K23" i="6" s="1"/>
  <c r="J23" i="6"/>
  <c r="L65" i="11"/>
  <c r="K59" i="6" s="1"/>
  <c r="J59" i="6"/>
  <c r="L62" i="11"/>
  <c r="K56" i="6" s="1"/>
  <c r="J56" i="6"/>
  <c r="L61" i="11"/>
  <c r="K55" i="6" s="1"/>
  <c r="E59" i="6"/>
  <c r="F59" i="6"/>
  <c r="E56" i="6"/>
  <c r="F56" i="6"/>
  <c r="E51" i="6"/>
  <c r="F51" i="6"/>
  <c r="E33" i="6"/>
  <c r="F33" i="6"/>
  <c r="E55" i="6"/>
  <c r="F55" i="6"/>
  <c r="E54" i="6"/>
  <c r="F54" i="6"/>
  <c r="E50" i="6"/>
  <c r="F50" i="6"/>
  <c r="E40" i="6"/>
  <c r="F40" i="6"/>
  <c r="E53" i="6"/>
  <c r="F53" i="6"/>
  <c r="E49" i="6"/>
  <c r="F49" i="6"/>
  <c r="E46" i="6"/>
  <c r="F46" i="6"/>
  <c r="E39" i="6"/>
  <c r="F39" i="6"/>
  <c r="E58" i="6"/>
  <c r="F58" i="6"/>
  <c r="E34" i="6"/>
  <c r="F34" i="6"/>
  <c r="E57" i="6"/>
  <c r="F57" i="6"/>
  <c r="E52" i="6"/>
  <c r="F52" i="6"/>
  <c r="E44" i="6"/>
  <c r="F44" i="6"/>
  <c r="E42" i="6"/>
  <c r="F42" i="6"/>
  <c r="E38" i="6"/>
  <c r="F38" i="6"/>
  <c r="E45" i="6"/>
  <c r="F45" i="6"/>
  <c r="E36" i="6"/>
  <c r="F36" i="6"/>
  <c r="F31" i="6"/>
  <c r="E31" i="6"/>
  <c r="E47" i="6"/>
  <c r="F47" i="6"/>
  <c r="E41" i="6"/>
  <c r="F41" i="6"/>
  <c r="E37" i="6"/>
  <c r="F37" i="6"/>
  <c r="E43" i="6"/>
  <c r="F43" i="6"/>
  <c r="E35" i="6"/>
  <c r="F35" i="6"/>
  <c r="E48" i="6"/>
  <c r="F48" i="6"/>
  <c r="P11" i="6"/>
  <c r="C16" i="15"/>
  <c r="C11" i="6" s="1"/>
  <c r="F11" i="6" s="1"/>
  <c r="K17" i="11"/>
  <c r="J11" i="6" s="1"/>
  <c r="B6" i="6"/>
  <c r="O11" i="6"/>
  <c r="B6" i="15"/>
  <c r="K19" i="11"/>
  <c r="J13" i="6" s="1"/>
  <c r="K18" i="11"/>
  <c r="J12" i="6" s="1"/>
  <c r="D11" i="6"/>
  <c r="X11" i="6"/>
  <c r="W11" i="6"/>
  <c r="T11" i="6"/>
  <c r="S11" i="6"/>
  <c r="N11" i="6"/>
  <c r="I11" i="6"/>
  <c r="H11" i="6"/>
  <c r="G11" i="6"/>
  <c r="L19" i="11" l="1"/>
  <c r="K13" i="6" s="1"/>
  <c r="L18" i="11"/>
  <c r="K12" i="6" s="1"/>
  <c r="E11" i="6"/>
  <c r="K16" i="15"/>
  <c r="L17" i="11"/>
  <c r="K11" i="6" s="1"/>
  <c r="Q11" i="6" l="1"/>
  <c r="L16" i="15"/>
  <c r="R11" i="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<sst xmlns="http://schemas.openxmlformats.org/spreadsheetml/2006/main" count="966" uniqueCount="396">
  <si>
    <t>Catastrófico</t>
  </si>
  <si>
    <t>Moderado</t>
  </si>
  <si>
    <t>Probabilidad</t>
  </si>
  <si>
    <t>Impacto</t>
  </si>
  <si>
    <t>Regulatorios</t>
  </si>
  <si>
    <t>%</t>
  </si>
  <si>
    <t>Financieros</t>
  </si>
  <si>
    <t>Probabilidad de Ocurrencia</t>
  </si>
  <si>
    <t>DEFINICIONES</t>
  </si>
  <si>
    <t>Raro (puede ocurrir excepcionalmente)</t>
  </si>
  <si>
    <t>Improbable (puede ocurrir ocasionalmente)</t>
  </si>
  <si>
    <t>Posible (puede ocurrir en cualquier momento futuro)</t>
  </si>
  <si>
    <t>Probable (probablemente va a ocurrir)</t>
  </si>
  <si>
    <t>Casi cierto (ocurre en la mayoria de circunstancias)</t>
  </si>
  <si>
    <t>Valoración</t>
  </si>
  <si>
    <t>Catagoria</t>
  </si>
  <si>
    <t>Categoria del Riesgo</t>
  </si>
  <si>
    <t>Insignificante</t>
  </si>
  <si>
    <t>Menor</t>
  </si>
  <si>
    <t>Mayor</t>
  </si>
  <si>
    <t>Categoria</t>
  </si>
  <si>
    <t>Impacto del Riesgo</t>
  </si>
  <si>
    <t>Valoración del Riesgo</t>
  </si>
  <si>
    <t>Categoría</t>
  </si>
  <si>
    <t xml:space="preserve">8, 9 y 10 </t>
  </si>
  <si>
    <t>Riesgo extremo</t>
  </si>
  <si>
    <t xml:space="preserve">6 y 7 </t>
  </si>
  <si>
    <t>Riesgo alto</t>
  </si>
  <si>
    <t>Riesgo medio</t>
  </si>
  <si>
    <t xml:space="preserve">2, 3 y 4 </t>
  </si>
  <si>
    <t>Riesgo bajo</t>
  </si>
  <si>
    <t>Economicos</t>
  </si>
  <si>
    <t>Sociales o Políticos</t>
  </si>
  <si>
    <t>Operacionales</t>
  </si>
  <si>
    <t>Ambientales</t>
  </si>
  <si>
    <t>TIPO</t>
  </si>
  <si>
    <t>CLASE</t>
  </si>
  <si>
    <t>FUENTE</t>
  </si>
  <si>
    <t>ETAPAS</t>
  </si>
  <si>
    <t>Inadecuada escogencia de la modalidad de contratación</t>
  </si>
  <si>
    <t xml:space="preserve">Requisitos habilitantes inapropiados para el proceso de selección </t>
  </si>
  <si>
    <t xml:space="preserve">Inadecuada  descripción del bien o servicio requerido </t>
  </si>
  <si>
    <t>Ausencia de fundamentación de la justificación y conveniencia de la contratación</t>
  </si>
  <si>
    <t>Requisitos habilitantes que impidan la selección objetiva</t>
  </si>
  <si>
    <t>No aprobación o demoras en la expedición vigencias futuras</t>
  </si>
  <si>
    <t>Apertura de procesos sin disponibilidad  presupuestal</t>
  </si>
  <si>
    <t>Inadecuado manejo administrativo del proceso contractual</t>
  </si>
  <si>
    <t>Inadecuada evaluación de las ofertas y/o verificación de requisitos habilitantes</t>
  </si>
  <si>
    <t>Contestación inoportuna a todas las observaciones formuladas a los documentos de la contratación</t>
  </si>
  <si>
    <t>No publicación de la documentación del proceso de selección en el SECOP</t>
  </si>
  <si>
    <t>Selección de ofertas con precios  artificialmente bajos.</t>
  </si>
  <si>
    <t>Confabulacion de los proponentes (Colusión)</t>
  </si>
  <si>
    <t>Falta de constitución o constitución tardía de la garantía única. Aceptación de garantías que no se ajustan a lo contemplado en el contrato</t>
  </si>
  <si>
    <t>Presentación de reclamos de terceros sobre la selección del oferente que retrasen el perfeccionamiento del contrato.</t>
  </si>
  <si>
    <t>Fluctuaciones del valor de la moneda</t>
  </si>
  <si>
    <t>Cambio de precios en factores de producción.</t>
  </si>
  <si>
    <t>Variación de los precios del mercado</t>
  </si>
  <si>
    <t>Factores políticos o macroeconómicos.</t>
  </si>
  <si>
    <t>Cancelación de pedidos.</t>
  </si>
  <si>
    <t>Variación en la disponibilidad o en el costo de los insumos necesarios para prestar los servicios.</t>
  </si>
  <si>
    <t>Incumplimiento de compromisos adquiridos por el contratista seleccionado con sus subcontratistas, suministradores de bienes y servicios.</t>
  </si>
  <si>
    <t>Incumplimiento de la administración en los pagos.</t>
  </si>
  <si>
    <t>Defectos en los equipos.</t>
  </si>
  <si>
    <t>Imposición de nuevos tributos</t>
  </si>
  <si>
    <t>Imposición de nuevos trámites o permisos</t>
  </si>
  <si>
    <t>Cambios en el marco regulatorio o normatividad aplicable al proyecto.</t>
  </si>
  <si>
    <t>Variación de tasas o tarifas</t>
  </si>
  <si>
    <t>Fuentes de materiales</t>
  </si>
  <si>
    <t>Incumplimiento derivado del trámite de los permisos con autoridades ambientales, la obtención de los mismos, paz y salvos</t>
  </si>
  <si>
    <t>Inadecuada identificación de las condiciones contractuales</t>
  </si>
  <si>
    <t>De la naturaleza</t>
  </si>
  <si>
    <t>Eventos naturales tales como lluvias, inundaciones y sequias entre otros</t>
  </si>
  <si>
    <t>Nuevos desarrollos técnologicos o estandares que influyen en la ejecución del contrato</t>
  </si>
  <si>
    <t>Obsolecencia técnologica</t>
  </si>
  <si>
    <t>Técnologicos</t>
  </si>
  <si>
    <t>Falta de claridad en la elaboración de los actos administrativos</t>
  </si>
  <si>
    <t>Inadecuada elaboración de estudios y diseños</t>
  </si>
  <si>
    <t>SELECCIÓN</t>
  </si>
  <si>
    <t>CONTRATACIÓN</t>
  </si>
  <si>
    <t>EJECUCIÓN</t>
  </si>
  <si>
    <t>PLANEACIÓN</t>
  </si>
  <si>
    <t>Estatal</t>
  </si>
  <si>
    <t>Especifico</t>
  </si>
  <si>
    <t>General</t>
  </si>
  <si>
    <t>Interno</t>
  </si>
  <si>
    <t>Externo</t>
  </si>
  <si>
    <t>ETAPA</t>
  </si>
  <si>
    <t>No</t>
  </si>
  <si>
    <t>Clase</t>
  </si>
  <si>
    <t>Fuente</t>
  </si>
  <si>
    <t>Etapa</t>
  </si>
  <si>
    <t>Descripción (Que puede pasar y, cómo puede ocurrir)</t>
  </si>
  <si>
    <t>Consecuencias de la ocurrencia del evento</t>
  </si>
  <si>
    <t>Calificación total</t>
  </si>
  <si>
    <t>Prioridad</t>
  </si>
  <si>
    <t>¿A quien se le asigna?</t>
  </si>
  <si>
    <t>Tratamiento/Controles a ser implementados</t>
  </si>
  <si>
    <t>Riesgo   geológico</t>
  </si>
  <si>
    <t>Calificación Total</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</si>
  <si>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</si>
  <si>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</si>
  <si>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</si>
  <si>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</si>
  <si>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</si>
  <si>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</si>
  <si>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INSTRUCCIONES PARA LA IDENTIFICACIÓN,  ANALISIS, EVALUACIÓN , ASIGNACIÓN Y TRATAMIENTO DE RIESGOS EN LA CONTRATACIÓN</t>
  </si>
  <si>
    <t>1) Describa el tratamiento/controles a ser implementados</t>
  </si>
  <si>
    <t>Calificación Cualitativa</t>
  </si>
  <si>
    <t>Calificación Monetaria</t>
  </si>
  <si>
    <t>Obstruye la ejecución del contrato de manera intrascendente.</t>
  </si>
  <si>
    <t>Perturba la ejecución del contrato de manera grave imposibilitando la consecución del objeto contractual.</t>
  </si>
  <si>
    <t>Impacto sobre el valor del contrato en más del treinta por ciento (30%).</t>
  </si>
  <si>
    <t>Obstruye la ejecución del contrato sustancialmente pero aun así permite la consecución del objeto contractual</t>
  </si>
  <si>
    <t>Incrementa el valor del contrato entre el quince (15%) y el treinta por ciento (30%).</t>
  </si>
  <si>
    <t>Afecta la ejecución del contrato sin alterar el beneficio para las partes</t>
  </si>
  <si>
    <t>Genera un impacto sobre el valor del contrato entre el cinco (5%) y el quince por ciento (15%).</t>
  </si>
  <si>
    <t>Dificulta la ejecución del contrato de manera baja, aplicando medidas mínimas se pueden lograr el objeto contractual</t>
  </si>
  <si>
    <t>Los sobrecostos no representan más del cinco por ciento (5%) del valor del contrato.</t>
  </si>
  <si>
    <t>Los sobrecostos no representan más del uno por ciento (1%) del valor del contrato.</t>
  </si>
  <si>
    <t>Cualitativa</t>
  </si>
  <si>
    <t>Monetaria</t>
  </si>
  <si>
    <t>CALIFICACIÓN</t>
  </si>
  <si>
    <t>ESTABLECER EL CONTEXTO</t>
  </si>
  <si>
    <t xml:space="preserve">Categoria </t>
  </si>
  <si>
    <t>Inadecuado análisis  económico estimativo del valor del contrato</t>
  </si>
  <si>
    <t>Falta de solicitud o solicitud tardía del registro  presupuestal</t>
  </si>
  <si>
    <t>Esta matriz es un documento anexo del Estudio Previo</t>
  </si>
  <si>
    <t xml:space="preserve">Falta de profundidad en el estudio de sector no identificandose claramente aspectos de oferta y demanda </t>
  </si>
  <si>
    <t xml:space="preserve">Riesgo de que no se firme el contrato. </t>
  </si>
  <si>
    <t>¿Cómo se realiza el monitoreo?</t>
  </si>
  <si>
    <t>SDG</t>
  </si>
  <si>
    <t>CONTRATISTA</t>
  </si>
  <si>
    <t>CONTRATISTA Y SDG</t>
  </si>
  <si>
    <t>MATRIZ DE RIESGOS DE CONTRATACIÓN</t>
  </si>
  <si>
    <t>MATRIZ DE RIESGOS EN CONTRATACIÓN</t>
  </si>
  <si>
    <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i/>
        <sz val="12"/>
        <rFont val="Garamond"/>
        <family val="1"/>
      </rPr>
      <t>Aplica igual para contratos interadministrativos</t>
    </r>
    <r>
      <rPr>
        <sz val="12"/>
        <rFont val="Garamond"/>
        <family val="1"/>
      </rPr>
      <t>)
En este paso la Entidad Estatal debe identificar los aspectos que se mencionan a continuación y los posibles efectos adversos que estos pueden generar.</t>
    </r>
  </si>
  <si>
    <r>
      <t xml:space="preserve">Entorno socio ambiental: </t>
    </r>
    <r>
      <rPr>
        <i/>
        <sz val="12"/>
        <rFont val="Garamond"/>
        <family val="1"/>
      </rPr>
      <t>Si aplican</t>
    </r>
  </si>
  <si>
    <t>5) Al realizar las anteriores actividades se obtendrá la calificación total y la valoración del riesgo (prioridad).</t>
  </si>
  <si>
    <t>3) Asigne la probabilidad de ocurrencia del riesgo, de conformidad con la tabla de probabilidad  y la valoración del riesgo (Cualitativa o Monetaria)</t>
  </si>
  <si>
    <t>4) Asigne el impacto que generaría la materialización del riesgo, de conformidad con la tabla de impacto   y la valoración del riesgo (Cualitativa o Monetaria)</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</si>
  <si>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</si>
  <si>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6) Continúe en la hoja de "EVALUACIÓN DE CONTROLES"</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</si>
  <si>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</si>
  <si>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2) Describa las consecuencias de la ocurrencia del Riesgo/evento.</t>
  </si>
  <si>
    <t>3) Continúe en la hoja de "ASIGNACIÓN Y TRATAMIENTO" y diligencie las siguientes casillas: A quien se le asigna y el porcentaje que asume cada una de las partes en caso de que sea compartido.</t>
  </si>
  <si>
    <t>1) Diligencie el objeto contractual y seleccione la(s) etapas  y los riesgos que aplican al objeto contractual, de acuerdo a lo definido en la hoja de "IDENTIFICACIÓN Y ANÁLISIS"</t>
  </si>
  <si>
    <t>Factores ambientales.</t>
  </si>
  <si>
    <r>
      <t xml:space="preserve">RIESGO: </t>
    </r>
    <r>
      <rPr>
        <sz val="12"/>
        <rFont val="Garamond"/>
        <family val="1"/>
      </rPr>
      <t>Evento que puede generar efectos adversos y de distinta magnitud en el logro de los objetivos del Proceso de Contratación o en la ejecución de un contrato</t>
    </r>
    <r>
      <rPr>
        <b/>
        <sz val="12"/>
        <rFont val="Garamond"/>
        <family val="1"/>
      </rPr>
      <t xml:space="preserve">
RIESGOS PREVISIBLES: </t>
    </r>
    <r>
      <rPr>
        <sz val="12"/>
        <rFont val="Garamond"/>
        <family val="1"/>
      </rPr>
      <t>Son los posibles hechos o circunstancias que por la naturaleza del contrato y de la actividad a ejecutar es factible su ocurrencia.</t>
    </r>
    <r>
      <rPr>
        <b/>
        <sz val="12"/>
        <rFont val="Garamond"/>
        <family val="1"/>
      </rPr>
      <t xml:space="preserve">
ETAPA DE PLANEACIÓN: </t>
    </r>
    <r>
      <rPr>
        <sz val="12"/>
        <rFont val="Garamond"/>
        <family val="1"/>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b/>
        <sz val="12"/>
        <rFont val="Garamond"/>
        <family val="1"/>
      </rPr>
      <t xml:space="preserve">
ETAPA DE SELECCIÓN: </t>
    </r>
    <r>
      <rPr>
        <sz val="12"/>
        <rFont val="Garamond"/>
        <family val="1"/>
      </rPr>
      <t>Está comprendida entre el acto de Apertura del Proceso de Contratación y la Adjudicación o la declaración de desierto del Proceso de Contratación</t>
    </r>
    <r>
      <rPr>
        <b/>
        <sz val="12"/>
        <rFont val="Garamond"/>
        <family val="1"/>
      </rPr>
      <t xml:space="preserve">
ETAPA DE CONTRATACIÓN: </t>
    </r>
    <r>
      <rPr>
        <sz val="12"/>
        <rFont val="Garamond"/>
        <family val="1"/>
      </rPr>
      <t xml:space="preserve">Una vez adjudicado el contrato objeto del Proceso de Contratación, inicia la etapa para la celebración del contrato y el cumplimiento de los requisitos para de perfeccionamiento y ejecución.
</t>
    </r>
    <r>
      <rPr>
        <b/>
        <sz val="12"/>
        <rFont val="Garamond"/>
        <family val="1"/>
      </rPr>
      <t xml:space="preserve">ETAPA DE EJECUCIÓN: </t>
    </r>
    <r>
      <rPr>
        <sz val="12"/>
        <rFont val="Garamond"/>
        <family val="1"/>
      </rPr>
      <t>Inicia una vez cumplidos los requisitos previstos para iniciar la ejecución del contrato respectivo y termina con el vencimiento del plazo del contrato o la fecha de liquidación si hay lugar a ella.</t>
    </r>
    <r>
      <rPr>
        <b/>
        <sz val="12"/>
        <rFont val="Garamond"/>
        <family val="1"/>
      </rPr>
      <t xml:space="preserve">
RIESGO GENERAL: </t>
    </r>
    <r>
      <rPr>
        <sz val="12"/>
        <rFont val="Garamond"/>
        <family val="1"/>
      </rPr>
      <t xml:space="preserve">Es un riesgo de todos los procesos de contratación adelantados por la Entidad Estatal, por lo cual está presente en toda su actividad contractual.
</t>
    </r>
    <r>
      <rPr>
        <b/>
        <sz val="12"/>
        <rFont val="Garamond"/>
        <family val="1"/>
      </rPr>
      <t xml:space="preserve">RIEGO ESPECIFICO: </t>
    </r>
    <r>
      <rPr>
        <sz val="12"/>
        <rFont val="Garamond"/>
        <family val="1"/>
      </rPr>
      <t xml:space="preserve">Es un riesgo propio del proceso de contratación objeto de análisis.
</t>
    </r>
    <r>
      <rPr>
        <b/>
        <sz val="12"/>
        <rFont val="Garamond"/>
        <family val="1"/>
      </rPr>
      <t xml:space="preserve">RIESGOS ECONÓMICOS: </t>
    </r>
    <r>
      <rPr>
        <sz val="12"/>
        <rFont val="Garamond"/>
        <family val="1"/>
      </rPr>
      <t xml:space="preserve">Son los derivados del comportamiento del mercado, tales como la fluctuación de los precios de los insumos, desabastecimiento y especulación de los mismos, entre otros.
</t>
    </r>
    <r>
      <rPr>
        <b/>
        <sz val="12"/>
        <rFont val="Garamond"/>
        <family val="1"/>
      </rPr>
      <t xml:space="preserve">RIESGOS SOCIALES O POLÍTICOS: </t>
    </r>
    <r>
      <rPr>
        <sz val="12"/>
        <rFont val="Garamond"/>
        <family val="1"/>
      </rPr>
      <t xml:space="preserve">son los derivados de los cambios de las políticas gubernamentales y de cambios en las condiciones sociales que tengan impacto en la ejecución del contrato.
</t>
    </r>
    <r>
      <rPr>
        <b/>
        <sz val="12"/>
        <rFont val="Garamond"/>
        <family val="1"/>
      </rPr>
      <t xml:space="preserve">RIESGOS OPERACIONALES: </t>
    </r>
    <r>
      <rPr>
        <sz val="12"/>
        <rFont val="Garamond"/>
        <family val="1"/>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b/>
        <sz val="12"/>
        <rFont val="Garamond"/>
        <family val="1"/>
      </rPr>
      <t xml:space="preserve">
RIESGOS FINANCIEROS: </t>
    </r>
    <r>
      <rPr>
        <sz val="12"/>
        <rFont val="Garamond"/>
        <family val="1"/>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b/>
        <sz val="12"/>
        <rFont val="Garamond"/>
        <family val="1"/>
      </rPr>
      <t xml:space="preserve">
RIESGOS REGULATORIOS: </t>
    </r>
    <r>
      <rPr>
        <sz val="12"/>
        <rFont val="Garamond"/>
        <family val="1"/>
      </rPr>
      <t xml:space="preserve">Derivados de cambios regulatorios o reglamentarios que afecten la ecuación económica del contrato. 
</t>
    </r>
    <r>
      <rPr>
        <b/>
        <sz val="12"/>
        <rFont val="Garamond"/>
        <family val="1"/>
      </rPr>
      <t xml:space="preserve">RIESGOS DE LA NATURALEZA: </t>
    </r>
    <r>
      <rPr>
        <sz val="12"/>
        <rFont val="Garamond"/>
        <family val="1"/>
      </rPr>
      <t xml:space="preserve">Son los eventos naturales previsibles en los cuales no hay intervención humana que puedan tener impacto en la ejecución del contrato, por ejemplo los temblores, inundaciones, lluvias, sequías, entre otros. </t>
    </r>
    <r>
      <rPr>
        <b/>
        <sz val="12"/>
        <rFont val="Garamond"/>
        <family val="1"/>
      </rPr>
      <t xml:space="preserve">
RIESGOS AMBIENTALES: </t>
    </r>
    <r>
      <rPr>
        <sz val="12"/>
        <rFont val="Garamond"/>
        <family val="1"/>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b/>
        <sz val="12"/>
        <rFont val="Garamond"/>
        <family val="1"/>
      </rPr>
      <t xml:space="preserve">
RIESGOS TECNOLÓGICOS: </t>
    </r>
    <r>
      <rPr>
        <sz val="12"/>
        <rFont val="Garamond"/>
        <family val="1"/>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</si>
  <si>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Código: GCO-GCI-F164
Versión: 02
Vigencia: 01 de diciembre de 2022
Caso HOLA: 280117</t>
  </si>
  <si>
    <r>
      <rPr>
        <b/>
        <u/>
        <sz val="12"/>
        <rFont val="Garamond"/>
        <family val="1"/>
      </rPr>
      <t>Partícipes del Proceso de Contratación:</t>
    </r>
    <r>
      <rPr>
        <b/>
        <sz val="12"/>
        <rFont val="Garamond"/>
        <family val="1"/>
      </rPr>
      <t xml:space="preserve"> </t>
    </r>
    <r>
      <rPr>
        <sz val="12"/>
        <rFont val="Garamond"/>
        <family val="1"/>
      </rPr>
      <t>Alcaldía Local de Sumapaz</t>
    </r>
  </si>
  <si>
    <r>
      <rPr>
        <b/>
        <sz val="12"/>
        <color indexed="8"/>
        <rFont val="Garamond"/>
        <family val="1"/>
      </rPr>
      <t xml:space="preserve">Ciudadanía que se beneficia del Proceso de Contratación: </t>
    </r>
    <r>
      <rPr>
        <sz val="12"/>
        <color indexed="8"/>
        <rFont val="Garamond"/>
        <family val="1"/>
      </rPr>
      <t>Comunidad en general de la localidad de Sumapaz</t>
    </r>
  </si>
  <si>
    <r>
      <rPr>
        <b/>
        <sz val="12"/>
        <color indexed="8"/>
        <rFont val="Garamond"/>
        <family val="1"/>
      </rPr>
      <t xml:space="preserve">Capacidad de la Entidad Estatal entendida como la disponibilidad de recursos y conocimientos para el Proceso de Contratación: </t>
    </r>
    <r>
      <rPr>
        <sz val="12"/>
        <color indexed="8"/>
        <rFont val="Garamond"/>
        <family val="1"/>
      </rPr>
      <t>Área de planeación formulación del proyecto (Etapa de Planeación), Dirección de Contratación, Comité Evaluador (Etapa de selección), Dirección de Contratación (Etapa de contratación) y la supervisión y apoyos a la supervisión delegados por el Alcalde, referentes del sector.</t>
    </r>
  </si>
  <si>
    <r>
      <rPr>
        <b/>
        <sz val="12"/>
        <color indexed="8"/>
        <rFont val="Garamond"/>
        <family val="1"/>
      </rPr>
      <t xml:space="preserve">Condiciones geográficas y de acceso del lugar en el cual se debe cumplir el objeto del Proceso de Contratación: </t>
    </r>
    <r>
      <rPr>
        <sz val="12"/>
        <color indexed="8"/>
        <rFont val="Garamond"/>
        <family val="1"/>
      </rPr>
      <t>El proyecto se desarrollará en la localidad de Sumapaz 2026</t>
    </r>
  </si>
  <si>
    <r>
      <t xml:space="preserve">Condiciones políticas: </t>
    </r>
    <r>
      <rPr>
        <sz val="12"/>
        <color indexed="8"/>
        <rFont val="Garamond"/>
        <family val="1"/>
      </rPr>
      <t>El Sector Gobierno tiene la misión de velar por la gobernabilidad distrital y local, por la generación de espacios y procesos sostenibles de participación de los ciudadanos y ciudadanas y las organizaciones sociales, por la relación de la administración distrital con las corporaciones públicas de elección popular en los niveles local, distrital, regional y nacional; vigilar y promover el cumplimiento de los derechos constitucionales, así como de las normas relativas al espacio público que rigen en el Distrito Capital” Que el Plan de Desarrollo Económico, Social, Ambiental y de Obras Públicas para Bogotá D.C. 2024 - 2027 “BOGOTÁ CAMINA SEGURA”, como política pública referente de las acciones de la Administración Distrital en el cuatrienio que comprende desde junio de 2024 hasta junio de 2027, contempla dentro del CAPÍTULO II “BOGOTÁ CONFÍA EN SU BIEN-ESTAR” cuyo objetivo es Garantizar el bienestar integral de la población en Bogotá, promoviendo el desarrollo de una ciudad inclusiva, equitativa y sostenible, donde todas las personas, sin distinción, puedan ejercer su derecho a una vida digna, alcanzar su máximo potencial y contribuir al bienestar colectivo, mediante estrategias articuladas que reduzcan la pobreza y el hambre, fortalezcan el sistema de salud, garanticen la igualdad de oportunidades, y mejoren el acceso a servicios sociales, culturales y de cuidado, especialmente en las zonas más vulnerables.</t>
    </r>
  </si>
  <si>
    <r>
      <t>Sector del objeto del Proceso de Contratación y su mercado.</t>
    </r>
    <r>
      <rPr>
        <sz val="12"/>
        <rFont val="Garamond"/>
        <family val="1"/>
      </rPr>
      <t xml:space="preserve"> Infraestructura</t>
    </r>
  </si>
  <si>
    <r>
      <t>Normativa aplicable al objeto del Proceso de Contratación.</t>
    </r>
    <r>
      <rPr>
        <sz val="12"/>
        <rFont val="Garamond"/>
        <family val="1"/>
      </rPr>
      <t xml:space="preserve"> Decreto 383 de 2018 por medio del cual se modifica y adiciona el Decreto Distrital 531 de 2010, y se toman otras determinaciones. Artículo 4°. Modificase el artículo 8° del Decreto Distrital 531 de 2010.  DECRETO 531 DE 2010 (diciembre 23) </t>
    </r>
    <r>
      <rPr>
        <b/>
        <sz val="12"/>
        <rFont val="Garamond"/>
        <family val="1"/>
      </rPr>
      <t xml:space="preserve">
</t>
    </r>
  </si>
  <si>
    <t>Verificar capacidad financiera y técnica del contratista para cumplir con toda la cadena de suministros.</t>
  </si>
  <si>
    <t>Si</t>
  </si>
  <si>
    <t>en el transcurso de la ejecución del proceso</t>
  </si>
  <si>
    <t>durante la jejecución del contrato</t>
  </si>
  <si>
    <r>
      <t xml:space="preserve">Experiencia propia y de otras Entidades Estatales en Procesos de Contratación del mismo tipo. </t>
    </r>
    <r>
      <rPr>
        <sz val="12"/>
        <rFont val="Garamond"/>
        <family val="1"/>
      </rPr>
      <t>Acueducto de Bogota</t>
    </r>
  </si>
  <si>
    <t>Proveedores sin experiencia en ecosistemas de alta montaña</t>
  </si>
  <si>
    <t>Condiciones extremas de clima (lluvias, heladas, granizo) que afecten establecimiento</t>
  </si>
  <si>
    <t>puede generar nulidad del proceso, retrasos en la ejecución del contrato, observaciones de los entes de control y afectación al cumplimiento oportuno del objeto contractual.</t>
  </si>
  <si>
    <t>Limitación de la pluralidad de oferentes, posibles objeciones, declaratoria desierta.</t>
  </si>
  <si>
    <t>Recursos insuficientes para cubrir costos reales, afectación del alcance del proyecto.</t>
  </si>
  <si>
    <t>Propuestas no comparables, riesgos en ejecución y calidad, reclamaciones del contratista.</t>
  </si>
  <si>
    <t>Riesgos técnicos no identificados, reprocesos, inconsistencias en ejecución.</t>
  </si>
  <si>
    <t>Posibles recursos jurídicos, retrasos, pérdida de pluralidad.</t>
  </si>
  <si>
    <t>Precios estimados incorrectos, riesgos de desierta, problemas de mercado.</t>
  </si>
  <si>
    <t>Observaciones de control, retrasos, debilidad en estudios previos.</t>
  </si>
  <si>
    <t>Confusiones en ejecución, reclamaciones, interpretaciones divergentes.</t>
  </si>
  <si>
    <t>Imposibilidad de contratar, aplazamiento del proyecto.</t>
  </si>
  <si>
    <t>Proceso nulo o suspendido; imposibilidad de adjudicar.</t>
  </si>
  <si>
    <t>Posibilidad de seleccionar un proponente no idóneo, demandas, nulidad del proceso o retrasos en la ejecución.</t>
  </si>
  <si>
    <t>Retrasos en trámites, errores administrativos, observaciones de control interno.</t>
  </si>
  <si>
    <t>Confusiones jurídicas, requerimientos de aclaración, riesgo de reclamaciones.</t>
  </si>
  <si>
    <t>Retraso en cronograma, aumento de riesgos jurídicos, inconformidades de oferentes.</t>
  </si>
  <si>
    <t>Nulidad del proceso, observaciones disciplinarias, falta de transparencia.</t>
  </si>
  <si>
    <t>Violación a la libre competencia, investigación disciplinaria, nulidad de la contratación</t>
  </si>
  <si>
    <t>Manejo técnico inadecuado, baja supervivencia de especies, incumplimiento del diseño paisajístico.</t>
  </si>
  <si>
    <t>Riesgo de incumplimiento contractual, mala calidad en materiales, adiciones o prórrogas innecesarias.</t>
  </si>
  <si>
    <t>Retraso total en el inicio del proyecto, afectación del cronograma institucional y posible necesidad de reiniciar el proceso.</t>
  </si>
  <si>
    <t>Imposibilidad de legalizar el contrato, retrasos en la ejecución, requerimientos de subsanación, riesgo jurídico y disciplinario.</t>
  </si>
  <si>
    <t>Imposibilidad de perfeccionar el contrato, retrasos significativos, riesgo de perder vigencia de estudios previos o cotizaciones.</t>
  </si>
  <si>
    <t>Nulidad del proceso, falta de transparencia, observaciones de entes de control.</t>
  </si>
  <si>
    <t>Suspensión o retraso en el perfeccionamiento del contrato, requerimientos jurídicos adicionales, ampliación de términos.</t>
  </si>
  <si>
    <t>Afectación del costo de insumos importados (si aplica), necesidad de ajustes presupuestales.</t>
  </si>
  <si>
    <t>BAJO</t>
  </si>
  <si>
    <t>Aumento del valor de insumos, posible riesgo de insuficiencia presupuestal.</t>
  </si>
  <si>
    <t>Inestabilidad en cotizaciones, dificultades para mantener el valor estimado</t>
  </si>
  <si>
    <t>Cambios regulatorios, afectación general del cronograma y costos.</t>
  </si>
  <si>
    <t>Retrasos, disminución de calidad o reprogramación del trabajo.</t>
  </si>
  <si>
    <t>Suspensión de actividades, incumplimiento parcial del contrato</t>
  </si>
  <si>
    <t>Reprocesos y costos asociados.</t>
  </si>
  <si>
    <t>Ajuste obligatorio del alcance, potencial retraso.</t>
  </si>
  <si>
    <t>Afectación de costos administrativos</t>
  </si>
  <si>
    <t>Afectación del cronograma, riesgo de incumplimiento.</t>
  </si>
  <si>
    <t>Escasez o baja calidad de materiales disponibles en zona rural/montaña</t>
  </si>
  <si>
    <t>Descoordinación de actividades, retrasos.</t>
  </si>
  <si>
    <t>Necesidad de reprocesos, rechazo por parte de supervisión.</t>
  </si>
  <si>
    <t>Actualización inesperada de herramientas o métodos.</t>
  </si>
  <si>
    <t>Afectación en eficiencia operativa.</t>
  </si>
  <si>
    <t>Inestabilidad del terreno, erosión, deslizamientos.</t>
  </si>
  <si>
    <t>Fallos en drenaje, encharcamientos, muerte de plantas.</t>
  </si>
  <si>
    <t>Lesiones, detención de actividades, reporte a SST.</t>
  </si>
  <si>
    <t>Afectación en ejecución, riesgo para el personal, daño en plantas.</t>
  </si>
  <si>
    <t>Multas, suspensión de actividades, retrasos.</t>
  </si>
  <si>
    <t>Retrasos en la ejecución, afectación del terreno, daño en las plantas recién instaladas, dificultades para el mantenimiento inicial.</t>
  </si>
  <si>
    <t>Suspensión o retraso del inicio de actividades, sanciones administrativas, imposibilidad temporal de ejecutar el objeto contractual.</t>
  </si>
  <si>
    <t>Una vez</t>
  </si>
  <si>
    <t>Estudios previos</t>
  </si>
  <si>
    <t>Cierre del estimativo</t>
  </si>
  <si>
    <t>Publicación</t>
  </si>
  <si>
    <t>Sí</t>
  </si>
  <si>
    <t>Contratista</t>
  </si>
  <si>
    <t>Ejecución</t>
  </si>
  <si>
    <t>Precontractual</t>
  </si>
  <si>
    <t>Antes de pliegos</t>
  </si>
  <si>
    <t>Aprobación</t>
  </si>
  <si>
    <t>Antes de plantación</t>
  </si>
  <si>
    <t>Perfeccionamiento</t>
  </si>
  <si>
    <t>Lista de verificación jurídica</t>
  </si>
  <si>
    <t>Revisión del estudio de mercado</t>
  </si>
  <si>
    <t>Revisión conjunta del contrato</t>
  </si>
  <si>
    <t>Revisión documental</t>
  </si>
  <si>
    <t>Semanal</t>
  </si>
  <si>
    <t>Por entrega</t>
  </si>
  <si>
    <t>Diario</t>
  </si>
  <si>
    <t>Antes de publicación</t>
  </si>
  <si>
    <t>Revisión del estudio previo</t>
  </si>
  <si>
    <t>Inicio estudios previos</t>
  </si>
  <si>
    <t>Final del anexo técnico</t>
  </si>
  <si>
    <t>Revisión técnica detallada</t>
  </si>
  <si>
    <t>Lista de chequeo técnica y jurídica</t>
  </si>
  <si>
    <t>Validación jurídica de proporcionalidad y objetividad</t>
  </si>
  <si>
    <t>Antes del estimativo económico</t>
  </si>
  <si>
    <t>Revisión de cotizaciones y trazabilidad</t>
  </si>
  <si>
    <t>Revisión jurídica de la justificación</t>
  </si>
  <si>
    <t>Etapa precontractual</t>
  </si>
  <si>
    <t>Fecha límite presupuestal</t>
  </si>
  <si>
    <t>Seguimiento al trámite en Hacienda Local</t>
  </si>
  <si>
    <t>Confirmación del CDP</t>
  </si>
  <si>
    <t>Verificación técnica y jurídica de la modalidad conforme al objeto, cuantía y normativa aplicable; revisión y aprobación del estudio previo por el área jurídica antes de la publicación.</t>
  </si>
  <si>
    <t>Ajustar requisitos según el mercado y normativa; aplicar criterios de proporcionalidad; validación jurídica previa a publicación.</t>
  </si>
  <si>
    <t>Realizar estudio de mercado con mínimo tres cotizaciones; verificar precios del sector y coherencia con cantidades; validación del estimativo económico por supervisor.</t>
  </si>
  <si>
    <t>Revisión técnica detallada del objeto; inclusión de cantidades, especificaciones completas y alcance claro; validación técnica y jurídica del anexo.</t>
  </si>
  <si>
    <t>Aplicación de lista de verificación técnica y jurídica; validación cruzada entre equipos; revisión de coherencia entre objeto, cantidades y riesgos.</t>
  </si>
  <si>
    <t>Eliminar barreras injustificadas; ajustar lineamientos a la Ley 1150 y principios de selección objetiva; revisión por Jurídica antes de publicación.</t>
  </si>
  <si>
    <t>Obtener múltiples cotizaciones; documentar la trazabilidad del análisis; identificar proveedores reales del mercado; validar con el supervisor.</t>
  </si>
  <si>
    <t>Fortalecer justificación técnica, económica y jurídica; incluir análisis de pertinencia, impacto y riesgos; revisión final por Jurídica.</t>
  </si>
  <si>
    <t>Definir con claridad obligaciones, entregables, plazos y supervisión; revisar coherencia entre pliegos, estudios previos y contrato; validación jurídica.</t>
  </si>
  <si>
    <t>Tramitar oportunamente la vigencia futura; seguimiento con Hacienda; verificar disponibilidad presupuestal antes de publicar el proceso.</t>
  </si>
  <si>
    <t>Confirmar existencia de CDP previo a la publicación; coordinar con Presupuesto; asegurar registro en el sistema financiero.</t>
  </si>
  <si>
    <t>Falta de claridad en elaboración de actos administrativos</t>
  </si>
  <si>
    <t>Contestación inoportuna a observaciones de los proponentes</t>
  </si>
  <si>
    <t>No publicación de la documentación del proceso en SECOP</t>
  </si>
  <si>
    <t>Confabulación de los proponentes (Colusión)</t>
  </si>
  <si>
    <t>Selección de ofertas con precios artificialmente bajos</t>
  </si>
  <si>
    <t>Etapa de evaluación</t>
  </si>
  <si>
    <t>Antes del informe final</t>
  </si>
  <si>
    <t>Revisión documental y validación de soportes</t>
  </si>
  <si>
    <t>Una vez por proceso</t>
  </si>
  <si>
    <t>Desde inicio del proceso</t>
  </si>
  <si>
    <t>Cierre del proceso</t>
  </si>
  <si>
    <t>Control de correspondencia y trazabilidad</t>
  </si>
  <si>
    <t>Durante elaboración</t>
  </si>
  <si>
    <t>Revisión jurídica de coherencia</t>
  </si>
  <si>
    <t>Publicación del proceso</t>
  </si>
  <si>
    <t>Cierre de observaciones</t>
  </si>
  <si>
    <t>Revisión de tiempos y trazabilidad en SECOP</t>
  </si>
  <si>
    <t>Diario durante observaciones</t>
  </si>
  <si>
    <t>Preparación del proceso</t>
  </si>
  <si>
    <t>Validación del SECOP (estado del proceso)</t>
  </si>
  <si>
    <t>Recepción de ofertas</t>
  </si>
  <si>
    <t>Evaluación</t>
  </si>
  <si>
    <t>Revisión de precios, documentos y patrones de competencia</t>
  </si>
  <si>
    <t>Evaluación de ofertas</t>
  </si>
  <si>
    <t>Validación documental y en SECOP</t>
  </si>
  <si>
    <t>Antes de informe de evaluación</t>
  </si>
  <si>
    <t>Evaluación de precios y estructura de costos</t>
  </si>
  <si>
    <t>Confirmar disponibilidad presupuestal, requisitos habilitantes y documentos previos; acompañamiento jurídico hasta la firma; validación de plazos y responsables.</t>
  </si>
  <si>
    <t>Solicitar garantía conforme a minuta; verificar vigencias y amparos; no continuar trámites sin la póliza correcta; herramienta de checklist jurídico.</t>
  </si>
  <si>
    <t>Solicitar el RP inmediatamente después de la adjudicación; validación con Presupuesto; prohibir iniciar trámites sin RP.</t>
  </si>
  <si>
    <t>Verificar que todos los anexos, actos y soportes estén cargados; aplicar lista de chequeo obligatoria; asignar doble responsable de cargue.</t>
  </si>
  <si>
    <t>Aplicar respuesta jurídica oportuna; solicitar aclaraciones; documentar actuaciones; suspensión preventiva si aplica; coordinación jurídica–supervisor.</t>
  </si>
  <si>
    <t>Publicación del informe de evaluación</t>
  </si>
  <si>
    <t>Firma del contrato</t>
  </si>
  <si>
    <t>Revisión documental y trazabilidad del proceso en SECOP</t>
  </si>
  <si>
    <t>Notificación de adjudicación</t>
  </si>
  <si>
    <t>Perfeccionamiento del contrato</t>
  </si>
  <si>
    <t>Revisión de pólizas y validación con aseguradora</t>
  </si>
  <si>
    <t>Adjudicación</t>
  </si>
  <si>
    <t>Antes de firma del contrato</t>
  </si>
  <si>
    <t>Revisión del estado del trámite en el sistema financiero</t>
  </si>
  <si>
    <t>Diario hasta obtención</t>
  </si>
  <si>
    <t>Antes de publicación en SECOP</t>
  </si>
  <si>
    <t>Validación del proceso en SECOP y revisión del expediente digital</t>
  </si>
  <si>
    <t>Desde la adjudicación</t>
  </si>
  <si>
    <t>Resolución del reclamo</t>
  </si>
  <si>
    <t>Revisión del SECOP, bandeja de comunicaciones y trazabilidad jurídica</t>
  </si>
  <si>
    <t>Diario durante el evento</t>
  </si>
  <si>
    <t>Actualizar cotizaciones; incluir análisis de riesgo cambiario; ajustar precios estimados si aplica.</t>
  </si>
  <si>
    <t>Revisar tendencias de precios; obtener varias cotizaciones; ajustar anexo técnico según variaciones.</t>
  </si>
  <si>
    <t>Consultar precios locales; comparar cotizaciones de diferentes proveedores; aplicar estudio de mercado real.</t>
  </si>
  <si>
    <t>Monitorear cambios normativos; ajustar cronograma y presupuesto si se generan impactos.</t>
  </si>
  <si>
    <t>Validar disponibilidad de insumos; tener proveedores alternos; exigir confirmación de entrega.</t>
  </si>
  <si>
    <t>Identificar sustitutos; actualizar precios; validar inventarios; planificar compras.</t>
  </si>
  <si>
    <t>Solicitar certificaciones; exigir cronogramas; supervisar entregas; aplicar cláusulas de cumplimiento.</t>
  </si>
  <si>
    <t>Verificación del cronograma financiero; conciliación de cuentas; gestionar alertas internas.</t>
  </si>
  <si>
    <t>Uso adecuado; mantenimiento preventivo; manejo seguro; registro de novedades.</t>
  </si>
  <si>
    <t>Identificar requisitos; gestionar permisos con anticipación; coordinar con autoridades.</t>
  </si>
  <si>
    <t>Monitoreo jurídico; capacitación; ajustar documentos contractuales.</t>
  </si>
  <si>
    <t>Verificar tarifas vigentes; ajustar estimativos; evaluar impacto.</t>
  </si>
  <si>
    <t>Asegurar alistamiento; revisar permisos; coordinar con proveedor; ajustar cronograma.</t>
  </si>
  <si>
    <t>Verificar disponibilidad; inspección de fuentes; evaluar calidad; validar cumplimiento ambiental.</t>
  </si>
  <si>
    <t>Crear cronograma detallado; reuniones semanales; seguimiento de hitos; alertas tempranas.</t>
  </si>
  <si>
    <t>Aplicar especificaciones técnicas; inspecciones continuas; cumplimiento de NTC; registros fotográficos.</t>
  </si>
  <si>
    <t>Actualizar especificaciones; capacitar personal; validar compatibilidad técnica.</t>
  </si>
  <si>
    <t>Mantener inventario actualizado; reemplazar herramientas obsoletas; programar mantenimientos.</t>
  </si>
  <si>
    <t>Evaluación del terreno; estabilización; drenajes; rediseño preventivo si aplica.</t>
  </si>
  <si>
    <t>Nivelación; escarificación; descompactación; revisión técnica previa a la siembra.</t>
  </si>
  <si>
    <t>Ajustar cronograma; pausas por clima extremo; proteger plantas con mallas y coberturas.</t>
  </si>
  <si>
    <t>Implementar plan diario; bitácora de riego; inspección agronómica.</t>
  </si>
  <si>
    <t>Gestionar permisos; revisión documental; seguimiento con autoridad ambiental.</t>
  </si>
  <si>
    <t>Estimativo final</t>
  </si>
  <si>
    <t>Revisión de mercado y fuentes económicas</t>
  </si>
  <si>
    <t>Estimativo</t>
  </si>
  <si>
    <t>Revisión de cotizaciones</t>
  </si>
  <si>
    <t>Comparación de precios</t>
  </si>
  <si>
    <t>Revisión normativa</t>
  </si>
  <si>
    <t>Mensual</t>
  </si>
  <si>
    <t>Compra materiales</t>
  </si>
  <si>
    <t>Entrega</t>
  </si>
  <si>
    <t>Revisión de órdenes de compra</t>
  </si>
  <si>
    <t>Validación de existencias</t>
  </si>
  <si>
    <t>Entregas</t>
  </si>
  <si>
    <t>Seguimiento a proveedores</t>
  </si>
  <si>
    <t>Inicio ejecución</t>
  </si>
  <si>
    <t>Pagos</t>
  </si>
  <si>
    <t>Revisión en sistema financiero</t>
  </si>
  <si>
    <t>Según pago</t>
  </si>
  <si>
    <t>Garantía</t>
  </si>
  <si>
    <t>Inspección y bitácora</t>
  </si>
  <si>
    <t>Revisión oficial de tarifas</t>
  </si>
  <si>
    <t>Acta de inicio</t>
  </si>
  <si>
    <t>Revisión de requisitos previos</t>
  </si>
  <si>
    <t>Compra</t>
  </si>
  <si>
    <t>Inspección en sitio</t>
  </si>
  <si>
    <t>Revisión del cronograma</t>
  </si>
  <si>
    <t>Cierre</t>
  </si>
  <si>
    <t>Inspección técnica</t>
  </si>
  <si>
    <t>Implementación</t>
  </si>
  <si>
    <t>Registro de actualizaciones</t>
  </si>
  <si>
    <t>Revisión de equipos</t>
  </si>
  <si>
    <t>Inspección del terreno</t>
  </si>
  <si>
    <t>Siembra</t>
  </si>
  <si>
    <t>Inspección diaria</t>
  </si>
  <si>
    <t>Implantación</t>
  </si>
  <si>
    <t>Finalización</t>
  </si>
  <si>
    <t>Contratista – SST</t>
  </si>
  <si>
    <t>Inspección SST</t>
  </si>
  <si>
    <t>Revisión climática</t>
  </si>
  <si>
    <t>Verificación humedad</t>
  </si>
  <si>
    <t>Revisión de expediente</t>
  </si>
  <si>
    <t xml:space="preserve">SDG </t>
  </si>
  <si>
    <t>Demora en el inicio previsto para la ejecución del proyecto</t>
  </si>
  <si>
    <t>Programación de actividades</t>
  </si>
  <si>
    <t>Calidad  de  las  actividades</t>
  </si>
  <si>
    <t>Retrasos, necesidad de cambiar proveedor, reorganización del cronograma.</t>
  </si>
  <si>
    <t>Retrasos en inicio de actividades</t>
  </si>
  <si>
    <t>Insuficiencia de materiales o sobrecosto para continuidad de actividades.</t>
  </si>
  <si>
    <t>Cierre de actividades</t>
  </si>
  <si>
    <t>Insumos sin certificado de entrega</t>
  </si>
  <si>
    <t xml:space="preserve">Accidentes del personal por uso de herramientas manuales </t>
  </si>
  <si>
    <t>EPS, ARL, EPP obligatorio; capacitación; señalización; pausas activas. Certificacion de insumos a usar</t>
  </si>
  <si>
    <t>Equipo Jurídico – Supervisor FDRS</t>
  </si>
  <si>
    <t>Supervisor – Equipo Técnico FDRS</t>
  </si>
  <si>
    <t>Supervisor – Jurídica FDRS</t>
  </si>
  <si>
    <t>Supervisor – Técnico FDRS</t>
  </si>
  <si>
    <t>Supervisor FDRS</t>
  </si>
  <si>
    <t>Oficina de Presupuesto FDRS</t>
  </si>
  <si>
    <t>Presupuesto – Supervisor FDRS</t>
  </si>
  <si>
    <t>Jurídica – Supervisor FDRS</t>
  </si>
  <si>
    <t>Supervisor – Apoyo Administrativo FDRS</t>
  </si>
  <si>
    <t>Supervisor – Presupuesto FDRS</t>
  </si>
  <si>
    <t xml:space="preserve">FDRS– Jurídica </t>
  </si>
  <si>
    <t>Contratista – Supervisor FDRS</t>
  </si>
  <si>
    <t>Entidad – Tesorería FDRS</t>
  </si>
  <si>
    <t>Contratista FDRS</t>
  </si>
  <si>
    <t>Jurídica FDRS</t>
  </si>
  <si>
    <t>Supervisor – Agrónomo FDRS</t>
  </si>
  <si>
    <t>profesinal de planeación  FDRS</t>
  </si>
  <si>
    <t>Objeto del Proceso de Contratación “CONTRATAR LA ADQUISICIÓN DE EXTINTORES Y LA PRESTACIÓN DE LOS SERVICIOS DE MANTENIMIENTO PREVENTIVO Y CORRECTIVO, INCLUYENDO PRUEBA HIDROSTÁTICA Y RECARGA, PARA LOS EQUIPOS CONTRA INCENDIOS, CON EL FIN DE GARANTIZAR LA ATENCIÓN, PREVENCIÓN Y MITIGACIÓN DE RIESGOS Y EMERGENCIAS EN LAS SEDES DE LA ALCALDÍA LOCAL DE SUMAPAZ.”</t>
  </si>
  <si>
    <t>Objeto Contractual: “CONTRATAR LA ADQUISICIÓN DE EXTINTORES Y LA PRESTACIÓN DE LOS SERVICIOS DE MANTENIMIENTO PREVENTIVO Y CORRECTIVO, INCLUYENDO PRUEBA HIDROSTÁTICA Y RECARGA, PARA LOS EQUIPOS CONTRA INCENDIOS, CON EL FIN DE GARANTIZAR LA ATENCIÓN, PREVENCIÓN Y MITIGACIÓN DE RIESGOS Y EMERGENCIAS EN LAS SEDES DE LA ALCALDÍA LOCAL DE SUMAPAZ.”</t>
  </si>
  <si>
    <r>
      <t>Suficiencia del presupuesto oficial del Proceso de Contratación:</t>
    </r>
    <r>
      <rPr>
        <sz val="12"/>
        <color indexed="8"/>
        <rFont val="Garamond"/>
        <family val="1"/>
      </rPr>
      <t xml:space="preserve"> DIECINUEVE MILLONES DOSCIENTOS OCHENTA Y UN MIL CIENTO DIECISÉIS PESOS M/TE. ($19.281.116)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</si>
</sst>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font>
    <font>
      <sz val="8"/>
      <name val="Arial"/>
      <family val="2"/>
    </font>
    <font>
      <b/>
      <sz val="10"/>
      <name val="Arial"/>
      <family val="2"/>
    </font>
    <font>
      <sz val="10"/>
      <name val="Arial"/>
      <family val="2"/>
    </font>
    <font>
      <b/>
      <sz val="10"/>
      <color indexed="9"/>
      <name val="Arial"/>
      <family val="2"/>
    </font>
    <font>
      <sz val="12"/>
      <name val="Arial"/>
      <family val="2"/>
    </font>
    <font>
      <b/>
      <sz val="12"/>
      <name val="Arial"/>
      <family val="2"/>
    </font>
    <font>
      <sz val="11"/>
      <name val="Arial"/>
      <family val="2"/>
    </font>
    <font>
      <sz val="11"/>
      <name val="Arial Narrow"/>
      <family val="2"/>
    </font>
    <font>
      <sz val="10"/>
      <name val="Arial Narrow"/>
      <family val="2"/>
    </font>
    <font>
      <b/>
      <sz val="11"/>
      <name val="Arial"/>
      <family val="2"/>
    </font>
    <font>
      <b/>
      <sz val="11"/>
      <color indexed="9"/>
      <name val="Arial"/>
      <family val="2"/>
    </font>
    <font>
      <b/>
      <sz val="20"/>
      <name val="Garamond"/>
      <family val="1"/>
    </font>
    <font>
      <b/>
      <sz val="18"/>
      <name val="Garamond"/>
      <family val="1"/>
    </font>
    <font>
      <b/>
      <sz val="12"/>
      <name val="Garamond"/>
      <family val="1"/>
    </font>
    <font>
      <b/>
      <sz val="10"/>
      <name val="Garamond"/>
      <family val="1"/>
    </font>
    <font>
      <sz val="11"/>
      <name val="Garamond"/>
      <family val="1"/>
    </font>
    <font>
      <sz val="12"/>
      <name val="Garamond"/>
      <family val="1"/>
    </font>
    <font>
      <i/>
      <sz val="12"/>
      <name val="Garamond"/>
      <family val="1"/>
    </font>
    <font>
      <b/>
      <u/>
      <sz val="12"/>
      <name val="Garamond"/>
      <family val="1"/>
    </font>
    <font>
      <sz val="10"/>
      <name val="Garamond"/>
      <family val="1"/>
    </font>
    <font>
      <b/>
      <sz val="12"/>
      <color indexed="9"/>
      <name val="Garamond"/>
      <family val="1"/>
    </font>
    <font>
      <b/>
      <sz val="10"/>
      <color indexed="9"/>
      <name val="Garamond"/>
      <family val="1"/>
    </font>
    <font>
      <b/>
      <sz val="10"/>
      <color theme="1"/>
      <name val="Garamond"/>
      <family val="1"/>
    </font>
    <font>
      <b/>
      <sz val="12"/>
      <color rgb="FFFF0D0D"/>
      <name val="Garamond"/>
      <family val="1"/>
    </font>
    <font>
      <b/>
      <sz val="12"/>
      <color rgb="FFFF0000"/>
      <name val="Garamond"/>
      <family val="1"/>
    </font>
    <font>
      <sz val="10"/>
      <name val="Arial"/>
      <family val="2"/>
    </font>
    <font>
      <b/>
      <sz val="12"/>
      <color theme="1"/>
      <name val="Garamond"/>
      <family val="1"/>
    </font>
    <font>
      <b/>
      <sz val="12"/>
      <color indexed="8"/>
      <name val="Garamond"/>
      <family val="1"/>
    </font>
    <font>
      <sz val="12"/>
      <color indexed="8"/>
      <name val="Garamond"/>
      <family val="1"/>
    </font>
    <font>
      <sz val="10"/>
      <color theme="1"/>
      <name val="Garamond"/>
      <family val="1"/>
    </font>
    <font>
      <sz val="12"/>
      <color theme="1"/>
      <name val="Garamond"/>
      <family val="1"/>
    </font>
    <font>
      <sz val="9"/>
      <color theme="1"/>
      <name val="Garamond"/>
      <family val="1"/>
    </font>
    <font>
      <sz val="9"/>
      <color theme="1"/>
      <name val="Arial Narrow"/>
      <family val="2"/>
    </font>
    <font>
      <sz val="11"/>
      <color theme="1"/>
      <name val="Arial"/>
      <family val="2"/>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84">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right style="thin">
        <color indexed="64"/>
      </right>
      <top style="thin">
        <color indexed="64"/>
      </top>
      <bottom style="thin">
        <color indexed="64"/>
      </bottom>
      <diagonal/>
    </border>
    <border>
      <left style="medium">
        <color indexed="64"/>
      </left>
      <right/>
      <top style="hair">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medium">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indexed="64"/>
      </top>
      <bottom style="thin">
        <color indexed="64"/>
      </bottom>
      <diagonal/>
    </border>
  </borders>
  <cellStyleXfs count="1">
    <xf numFmtId="0" fontId="0" fillId="0" borderId="0"/>
  </cellStyleXfs>
  <cellXfs count="346">
    <xf numFmtId="0" fontId="0" fillId="0" borderId="0" xfId="0"/>
    <xf numFmtId="0" fontId="2" fillId="2" borderId="0" xfId="0" applyFont="1" applyFill="1" applyAlignment="1">
      <alignment vertical="top" wrapText="1" readingOrder="1"/>
    </xf>
    <xf numFmtId="0" fontId="0" fillId="0" borderId="1" xfId="0" applyBorder="1"/>
    <xf numFmtId="0" fontId="0" fillId="0" borderId="2" xfId="0" applyBorder="1" applyAlignment="1">
      <alignment horizontal="center"/>
    </xf>
    <xf numFmtId="0" fontId="0" fillId="0" borderId="0" xfId="0" applyAlignment="1">
      <alignment horizontal="center"/>
    </xf>
    <xf numFmtId="0" fontId="0" fillId="5" borderId="0" xfId="0" applyFill="1"/>
    <xf numFmtId="0" fontId="3" fillId="0" borderId="0" xfId="0" applyFont="1" applyAlignment="1">
      <alignment wrapText="1"/>
    </xf>
    <xf numFmtId="0" fontId="3" fillId="0" borderId="0" xfId="0" applyFont="1"/>
    <xf numFmtId="0" fontId="3" fillId="0" borderId="1" xfId="0" applyFont="1" applyBorder="1"/>
    <xf numFmtId="0" fontId="0" fillId="0" borderId="11" xfId="0" applyBorder="1" applyAlignment="1">
      <alignment horizontal="center"/>
    </xf>
    <xf numFmtId="0" fontId="9" fillId="0" borderId="0" xfId="0" applyFont="1"/>
    <xf numFmtId="0" fontId="4" fillId="4" borderId="31" xfId="0" applyFont="1" applyFill="1" applyBorder="1" applyAlignment="1">
      <alignment horizontal="center" vertical="center" wrapText="1"/>
    </xf>
    <xf numFmtId="0" fontId="5" fillId="0" borderId="0" xfId="0" applyFont="1"/>
    <xf numFmtId="0" fontId="6"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3" xfId="0" applyFont="1" applyBorder="1" applyAlignment="1">
      <alignment horizontal="center" vertical="center" textRotation="90"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xf numFmtId="0" fontId="7" fillId="0" borderId="11" xfId="0" applyFont="1" applyBorder="1" applyAlignment="1">
      <alignment horizontal="center" vertical="center" wrapText="1"/>
    </xf>
    <xf numFmtId="0" fontId="10" fillId="0" borderId="0" xfId="0" applyFont="1"/>
    <xf numFmtId="0" fontId="0" fillId="0" borderId="0" xfId="0" applyAlignment="1">
      <alignment wrapText="1"/>
    </xf>
    <xf numFmtId="0" fontId="11" fillId="4" borderId="29" xfId="0" applyFont="1" applyFill="1" applyBorder="1" applyAlignment="1">
      <alignment horizontal="center" vertical="center" wrapText="1"/>
    </xf>
    <xf numFmtId="0" fontId="11" fillId="4" borderId="30" xfId="0" applyFont="1" applyFill="1" applyBorder="1" applyAlignment="1">
      <alignment horizontal="center" vertical="center" wrapText="1"/>
    </xf>
    <xf numFmtId="0" fontId="11" fillId="4" borderId="30" xfId="0" applyFont="1" applyFill="1" applyBorder="1" applyAlignment="1">
      <alignment horizontal="center" vertical="center" textRotation="90" wrapText="1"/>
    </xf>
    <xf numFmtId="0" fontId="11" fillId="4" borderId="31" xfId="0" applyFont="1" applyFill="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34" xfId="0" applyFont="1" applyBorder="1" applyAlignment="1">
      <alignment horizontal="center" vertical="center" textRotation="90" wrapText="1"/>
    </xf>
    <xf numFmtId="0" fontId="7" fillId="0" borderId="37" xfId="0" applyFont="1" applyBorder="1" applyAlignment="1">
      <alignment horizontal="center" vertical="center" wrapText="1"/>
    </xf>
    <xf numFmtId="0" fontId="7" fillId="0" borderId="43" xfId="0" applyFont="1" applyBorder="1"/>
    <xf numFmtId="0" fontId="7" fillId="0" borderId="43" xfId="0" applyFont="1" applyBorder="1" applyAlignment="1">
      <alignment horizontal="center"/>
    </xf>
    <xf numFmtId="0" fontId="7" fillId="9" borderId="3" xfId="0" applyFont="1" applyFill="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0" fillId="6" borderId="3" xfId="0" applyFont="1" applyFill="1" applyBorder="1" applyAlignment="1">
      <alignment horizontal="center" vertical="center" wrapText="1"/>
    </xf>
    <xf numFmtId="0" fontId="10" fillId="6" borderId="3" xfId="0" applyFont="1" applyFill="1" applyBorder="1" applyAlignment="1">
      <alignment horizontal="center" vertical="center"/>
    </xf>
    <xf numFmtId="0" fontId="7" fillId="6" borderId="3" xfId="0" applyFont="1" applyFill="1" applyBorder="1" applyAlignment="1">
      <alignment horizontal="center"/>
    </xf>
    <xf numFmtId="0" fontId="7" fillId="8" borderId="3"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14" fillId="2" borderId="32" xfId="0" applyFont="1" applyFill="1" applyBorder="1" applyAlignment="1">
      <alignment vertical="center" wrapText="1"/>
    </xf>
    <xf numFmtId="0" fontId="14" fillId="2" borderId="26" xfId="0" applyFont="1" applyFill="1" applyBorder="1" applyAlignment="1">
      <alignment horizontal="center" vertical="center" wrapText="1"/>
    </xf>
    <xf numFmtId="0" fontId="16" fillId="0" borderId="12" xfId="0" applyFont="1" applyBorder="1" applyAlignment="1">
      <alignment vertical="center"/>
    </xf>
    <xf numFmtId="0" fontId="16" fillId="0" borderId="5" xfId="0" applyFont="1" applyBorder="1" applyAlignment="1">
      <alignment vertical="center"/>
    </xf>
    <xf numFmtId="0" fontId="20" fillId="2" borderId="22" xfId="0" applyFont="1" applyFill="1" applyBorder="1" applyAlignment="1">
      <alignment vertical="center" wrapText="1"/>
    </xf>
    <xf numFmtId="0" fontId="20" fillId="0" borderId="22" xfId="0" applyFont="1" applyBorder="1"/>
    <xf numFmtId="0" fontId="17" fillId="2" borderId="13" xfId="0" applyFont="1" applyFill="1" applyBorder="1" applyAlignment="1">
      <alignment vertical="center" wrapText="1"/>
    </xf>
    <xf numFmtId="0" fontId="16" fillId="0" borderId="14" xfId="0" applyFont="1" applyBorder="1" applyAlignment="1">
      <alignment vertical="center"/>
    </xf>
    <xf numFmtId="0" fontId="16" fillId="0" borderId="6" xfId="0" applyFont="1" applyBorder="1" applyAlignment="1">
      <alignment vertical="center"/>
    </xf>
    <xf numFmtId="0" fontId="20" fillId="2" borderId="23" xfId="0" applyFont="1" applyFill="1" applyBorder="1" applyAlignment="1">
      <alignment vertical="center" wrapText="1"/>
    </xf>
    <xf numFmtId="0" fontId="20" fillId="0" borderId="23" xfId="0" applyFont="1" applyBorder="1"/>
    <xf numFmtId="0" fontId="17" fillId="2" borderId="15" xfId="0" applyFont="1" applyFill="1" applyBorder="1" applyAlignment="1">
      <alignment vertical="center" wrapText="1"/>
    </xf>
    <xf numFmtId="0" fontId="17" fillId="2" borderId="16" xfId="0" applyFont="1" applyFill="1" applyBorder="1" applyAlignment="1">
      <alignment vertical="center" wrapText="1"/>
    </xf>
    <xf numFmtId="0" fontId="16" fillId="0" borderId="17" xfId="0" applyFont="1" applyBorder="1" applyAlignment="1">
      <alignment vertical="center"/>
    </xf>
    <xf numFmtId="0" fontId="16" fillId="0" borderId="7" xfId="0" applyFont="1" applyBorder="1" applyAlignment="1">
      <alignment vertical="center"/>
    </xf>
    <xf numFmtId="0" fontId="20" fillId="0" borderId="24" xfId="0" applyFont="1" applyBorder="1"/>
    <xf numFmtId="0" fontId="17" fillId="2" borderId="18" xfId="0" applyFont="1" applyFill="1" applyBorder="1" applyAlignment="1">
      <alignment vertical="center" wrapText="1"/>
    </xf>
    <xf numFmtId="0" fontId="20" fillId="2" borderId="3" xfId="0" applyFont="1" applyFill="1" applyBorder="1" applyAlignment="1">
      <alignment vertical="center" wrapText="1"/>
    </xf>
    <xf numFmtId="0" fontId="17" fillId="2" borderId="19" xfId="0" applyFont="1" applyFill="1" applyBorder="1" applyAlignment="1">
      <alignment vertical="center" wrapText="1"/>
    </xf>
    <xf numFmtId="0" fontId="16" fillId="0" borderId="22" xfId="0" applyFont="1" applyBorder="1" applyAlignment="1">
      <alignment vertical="center"/>
    </xf>
    <xf numFmtId="0" fontId="16" fillId="0" borderId="23" xfId="0" applyFont="1" applyBorder="1" applyAlignment="1">
      <alignment vertical="center"/>
    </xf>
    <xf numFmtId="0" fontId="16" fillId="0" borderId="24" xfId="0" applyFont="1" applyBorder="1" applyAlignment="1">
      <alignment vertical="center"/>
    </xf>
    <xf numFmtId="0" fontId="20" fillId="2" borderId="26" xfId="0" applyFont="1" applyFill="1" applyBorder="1" applyAlignment="1">
      <alignment vertical="center" wrapText="1"/>
    </xf>
    <xf numFmtId="0" fontId="17" fillId="2" borderId="20" xfId="0" applyFont="1" applyFill="1" applyBorder="1" applyAlignment="1">
      <alignment vertical="center" wrapText="1"/>
    </xf>
    <xf numFmtId="0" fontId="20" fillId="0" borderId="14" xfId="0" applyFont="1" applyBorder="1" applyAlignment="1">
      <alignment vertical="center"/>
    </xf>
    <xf numFmtId="0" fontId="20" fillId="0" borderId="26" xfId="0" applyFont="1" applyBorder="1" applyAlignment="1">
      <alignment vertical="center" wrapText="1"/>
    </xf>
    <xf numFmtId="0" fontId="17" fillId="0" borderId="20" xfId="0" applyFont="1" applyBorder="1" applyAlignment="1">
      <alignment vertical="center" wrapText="1"/>
    </xf>
    <xf numFmtId="0" fontId="17" fillId="0" borderId="13" xfId="0" applyFont="1" applyBorder="1" applyAlignment="1">
      <alignment vertical="center" wrapText="1"/>
    </xf>
    <xf numFmtId="0" fontId="17" fillId="0" borderId="15" xfId="0" applyFont="1" applyBorder="1" applyAlignment="1">
      <alignment vertical="center" wrapText="1"/>
    </xf>
    <xf numFmtId="0" fontId="16" fillId="0" borderId="27" xfId="0" applyFont="1" applyBorder="1" applyAlignment="1">
      <alignment vertical="center"/>
    </xf>
    <xf numFmtId="0" fontId="16" fillId="0" borderId="25" xfId="0" applyFont="1" applyBorder="1" applyAlignment="1">
      <alignment vertical="center"/>
    </xf>
    <xf numFmtId="0" fontId="20" fillId="2" borderId="25" xfId="0" applyFont="1" applyFill="1" applyBorder="1" applyAlignment="1">
      <alignment vertical="center" wrapText="1"/>
    </xf>
    <xf numFmtId="0" fontId="20" fillId="0" borderId="25" xfId="0" applyFont="1" applyBorder="1"/>
    <xf numFmtId="0" fontId="17" fillId="0" borderId="21" xfId="0" applyFont="1" applyBorder="1" applyAlignment="1">
      <alignment vertical="center" wrapText="1"/>
    </xf>
    <xf numFmtId="0" fontId="20" fillId="0" borderId="1" xfId="0" applyFont="1" applyBorder="1"/>
    <xf numFmtId="0" fontId="20" fillId="0" borderId="0" xfId="0" applyFont="1"/>
    <xf numFmtId="0" fontId="20" fillId="0" borderId="2" xfId="0" applyFont="1" applyBorder="1" applyAlignment="1">
      <alignment horizontal="center"/>
    </xf>
    <xf numFmtId="0" fontId="20" fillId="0" borderId="8" xfId="0" applyFont="1" applyBorder="1"/>
    <xf numFmtId="0" fontId="20" fillId="0" borderId="10" xfId="0" applyFont="1" applyBorder="1"/>
    <xf numFmtId="0" fontId="20" fillId="0" borderId="11" xfId="0" applyFont="1" applyBorder="1" applyAlignment="1">
      <alignment horizontal="center"/>
    </xf>
    <xf numFmtId="0" fontId="21" fillId="4" borderId="29" xfId="0" applyFont="1" applyFill="1" applyBorder="1" applyAlignment="1">
      <alignment horizontal="center" vertical="center" wrapText="1"/>
    </xf>
    <xf numFmtId="0" fontId="22" fillId="4" borderId="30" xfId="0" applyFont="1" applyFill="1" applyBorder="1" applyAlignment="1">
      <alignment horizontal="center" vertical="center" wrapText="1"/>
    </xf>
    <xf numFmtId="0" fontId="22" fillId="4" borderId="31"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Border="1" applyAlignment="1">
      <alignment horizontal="center" vertical="center"/>
    </xf>
    <xf numFmtId="0" fontId="17" fillId="0" borderId="37" xfId="0" applyFont="1" applyBorder="1" applyAlignment="1">
      <alignment horizontal="center" vertical="center" wrapText="1"/>
    </xf>
    <xf numFmtId="0" fontId="20" fillId="0" borderId="3" xfId="0" applyFont="1" applyBorder="1" applyAlignment="1">
      <alignment horizontal="left" vertical="center" wrapText="1"/>
    </xf>
    <xf numFmtId="0" fontId="17" fillId="0" borderId="19" xfId="0" applyFont="1" applyBorder="1" applyAlignment="1">
      <alignment horizontal="center" vertical="center" wrapText="1"/>
    </xf>
    <xf numFmtId="0" fontId="20" fillId="0" borderId="39" xfId="0" applyFont="1" applyBorder="1"/>
    <xf numFmtId="0" fontId="20" fillId="0" borderId="40" xfId="0" applyFont="1" applyBorder="1"/>
    <xf numFmtId="0" fontId="20" fillId="0" borderId="41" xfId="0" applyFont="1" applyBorder="1" applyAlignment="1">
      <alignment horizontal="center"/>
    </xf>
    <xf numFmtId="0" fontId="15" fillId="3"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center"/>
    </xf>
    <xf numFmtId="0" fontId="14" fillId="0" borderId="1" xfId="0" applyFont="1" applyBorder="1" applyAlignment="1">
      <alignment horizontal="right" vertical="center" textRotation="90"/>
    </xf>
    <xf numFmtId="0" fontId="20" fillId="0" borderId="0" xfId="0" applyFont="1" applyAlignment="1">
      <alignment horizontal="center" vertical="center" wrapText="1"/>
    </xf>
    <xf numFmtId="0" fontId="15" fillId="6" borderId="3" xfId="0" applyFont="1" applyFill="1" applyBorder="1" applyAlignment="1">
      <alignment horizontal="center" vertical="center"/>
    </xf>
    <xf numFmtId="0" fontId="15" fillId="6" borderId="28" xfId="0" applyFont="1" applyFill="1" applyBorder="1" applyAlignment="1">
      <alignment horizontal="center" vertical="center"/>
    </xf>
    <xf numFmtId="0" fontId="20" fillId="6" borderId="3" xfId="0" applyFont="1" applyFill="1" applyBorder="1" applyAlignment="1">
      <alignment horizontal="center"/>
    </xf>
    <xf numFmtId="0" fontId="20" fillId="0" borderId="4" xfId="0" applyFont="1" applyBorder="1" applyAlignment="1">
      <alignment horizontal="center" vertical="center" wrapText="1"/>
    </xf>
    <xf numFmtId="0" fontId="20" fillId="7" borderId="3" xfId="0" applyFont="1" applyFill="1" applyBorder="1" applyAlignment="1">
      <alignment horizontal="center" vertical="center"/>
    </xf>
    <xf numFmtId="0" fontId="20" fillId="8" borderId="3" xfId="0" applyFont="1" applyFill="1" applyBorder="1" applyAlignment="1">
      <alignment horizontal="center" vertical="center"/>
    </xf>
    <xf numFmtId="0" fontId="20" fillId="9" borderId="3" xfId="0" applyFont="1" applyFill="1" applyBorder="1" applyAlignment="1">
      <alignment horizontal="center" vertical="center"/>
    </xf>
    <xf numFmtId="0" fontId="20" fillId="10" borderId="3" xfId="0" applyFont="1" applyFill="1" applyBorder="1" applyAlignment="1">
      <alignment horizontal="center" vertical="center"/>
    </xf>
    <xf numFmtId="0" fontId="15" fillId="6" borderId="3" xfId="0" applyFont="1" applyFill="1" applyBorder="1" applyAlignment="1">
      <alignment vertical="center"/>
    </xf>
    <xf numFmtId="0" fontId="20" fillId="0" borderId="3" xfId="0" applyFont="1" applyBorder="1" applyAlignment="1">
      <alignment vertical="center"/>
    </xf>
    <xf numFmtId="0" fontId="22" fillId="4" borderId="29" xfId="0" applyFont="1" applyFill="1" applyBorder="1" applyAlignment="1">
      <alignment horizontal="center" vertical="center" wrapText="1"/>
    </xf>
    <xf numFmtId="0" fontId="17" fillId="0" borderId="33" xfId="0" applyFont="1" applyBorder="1" applyAlignment="1">
      <alignment horizontal="center" vertical="center" wrapText="1"/>
    </xf>
    <xf numFmtId="0" fontId="17" fillId="0" borderId="34" xfId="0" applyFont="1" applyBorder="1" applyAlignment="1">
      <alignment horizontal="center" vertical="center" wrapText="1"/>
    </xf>
    <xf numFmtId="0" fontId="15" fillId="0" borderId="0" xfId="0" applyFont="1" applyAlignment="1">
      <alignment horizontal="center"/>
    </xf>
    <xf numFmtId="0" fontId="20" fillId="0" borderId="9" xfId="0" applyFont="1" applyBorder="1" applyAlignment="1">
      <alignment vertical="center"/>
    </xf>
    <xf numFmtId="0" fontId="24" fillId="0" borderId="1" xfId="0" applyFont="1" applyBorder="1"/>
    <xf numFmtId="0" fontId="24" fillId="0" borderId="0" xfId="0" applyFont="1" applyAlignment="1">
      <alignment horizontal="center" vertical="center"/>
    </xf>
    <xf numFmtId="0" fontId="24" fillId="0" borderId="2" xfId="0" applyFont="1" applyBorder="1" applyAlignment="1">
      <alignment horizontal="center" vertical="center"/>
    </xf>
    <xf numFmtId="0" fontId="24" fillId="0" borderId="0" xfId="0" applyFont="1"/>
    <xf numFmtId="0" fontId="24" fillId="0" borderId="0" xfId="0" applyFont="1" applyAlignment="1">
      <alignment horizontal="left"/>
    </xf>
    <xf numFmtId="0" fontId="24" fillId="0" borderId="2" xfId="0" applyFont="1" applyBorder="1" applyAlignment="1">
      <alignment horizontal="center"/>
    </xf>
    <xf numFmtId="0" fontId="31" fillId="0" borderId="73" xfId="0" applyFont="1" applyBorder="1" applyAlignment="1">
      <alignment horizontal="left" vertical="center" wrapText="1"/>
    </xf>
    <xf numFmtId="0" fontId="30" fillId="0" borderId="75" xfId="0" applyFont="1" applyBorder="1" applyAlignment="1">
      <alignment horizontal="left" vertical="center" wrapText="1"/>
    </xf>
    <xf numFmtId="0" fontId="31" fillId="0" borderId="75" xfId="0" applyFont="1" applyBorder="1" applyAlignment="1">
      <alignment horizontal="center" vertical="center" wrapText="1"/>
    </xf>
    <xf numFmtId="0" fontId="31" fillId="0" borderId="75" xfId="0" applyFont="1" applyBorder="1" applyAlignment="1">
      <alignment horizontal="center" vertical="center"/>
    </xf>
    <xf numFmtId="0" fontId="31" fillId="0" borderId="76" xfId="0" applyFont="1" applyBorder="1" applyAlignment="1">
      <alignment horizontal="left" vertical="center" wrapText="1"/>
    </xf>
    <xf numFmtId="0" fontId="30" fillId="0" borderId="77" xfId="0" applyFont="1" applyBorder="1" applyAlignment="1">
      <alignment horizontal="left" vertical="center" wrapText="1"/>
    </xf>
    <xf numFmtId="0" fontId="31" fillId="0" borderId="77" xfId="0" applyFont="1" applyBorder="1" applyAlignment="1">
      <alignment horizontal="center" vertical="center" wrapText="1"/>
    </xf>
    <xf numFmtId="0" fontId="31" fillId="0" borderId="77" xfId="0" applyFont="1" applyBorder="1" applyAlignment="1">
      <alignment horizontal="center" vertical="center"/>
    </xf>
    <xf numFmtId="0" fontId="32" fillId="0" borderId="75" xfId="0" applyFont="1" applyBorder="1" applyAlignment="1">
      <alignment horizontal="center" vertical="center" wrapText="1"/>
    </xf>
    <xf numFmtId="0" fontId="33" fillId="0" borderId="78" xfId="0" applyFont="1" applyBorder="1" applyAlignment="1">
      <alignment horizontal="center" vertical="center" wrapText="1"/>
    </xf>
    <xf numFmtId="0" fontId="34" fillId="0" borderId="75" xfId="0" applyFont="1" applyBorder="1" applyAlignment="1">
      <alignment horizontal="center" vertical="center" wrapText="1"/>
    </xf>
    <xf numFmtId="0" fontId="0" fillId="8" borderId="0" xfId="0" applyFill="1"/>
    <xf numFmtId="0" fontId="31" fillId="0" borderId="68" xfId="0" applyFont="1" applyBorder="1" applyAlignment="1">
      <alignment horizontal="left" vertical="center" wrapText="1"/>
    </xf>
    <xf numFmtId="0" fontId="22" fillId="4" borderId="79" xfId="0" applyFont="1" applyFill="1" applyBorder="1" applyAlignment="1">
      <alignment horizontal="center" vertical="center" wrapText="1"/>
    </xf>
    <xf numFmtId="0" fontId="16" fillId="0" borderId="3" xfId="0" applyFont="1" applyBorder="1" applyAlignment="1">
      <alignment horizontal="center" vertical="center"/>
    </xf>
    <xf numFmtId="0" fontId="30" fillId="0" borderId="3" xfId="0" applyFont="1" applyBorder="1" applyAlignment="1">
      <alignment horizontal="left" vertical="center" wrapText="1"/>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16" fillId="0" borderId="3" xfId="0" applyFont="1" applyBorder="1" applyAlignment="1">
      <alignment vertical="center"/>
    </xf>
    <xf numFmtId="0" fontId="30" fillId="0" borderId="82" xfId="0" applyFont="1" applyBorder="1" applyAlignment="1">
      <alignment horizontal="left" vertical="center" wrapText="1"/>
    </xf>
    <xf numFmtId="0" fontId="31" fillId="0" borderId="82" xfId="0" applyFont="1" applyBorder="1" applyAlignment="1">
      <alignment horizontal="center" vertical="center" wrapText="1"/>
    </xf>
    <xf numFmtId="0" fontId="31" fillId="0" borderId="82" xfId="0" applyFont="1" applyBorder="1" applyAlignment="1">
      <alignment horizontal="center" vertical="center"/>
    </xf>
    <xf numFmtId="0" fontId="17" fillId="0" borderId="28" xfId="0" applyFont="1" applyBorder="1" applyAlignment="1">
      <alignment horizontal="center" vertical="center"/>
    </xf>
    <xf numFmtId="0" fontId="31" fillId="0" borderId="7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28" xfId="0" applyFont="1" applyBorder="1" applyAlignment="1">
      <alignment horizontal="center" vertical="center" textRotation="90" wrapText="1"/>
    </xf>
    <xf numFmtId="9" fontId="7" fillId="0" borderId="3" xfId="0" applyNumberFormat="1" applyFont="1" applyBorder="1" applyAlignment="1">
      <alignment horizontal="center" vertical="center" textRotation="90" wrapText="1"/>
    </xf>
    <xf numFmtId="0" fontId="5" fillId="0" borderId="3" xfId="0" applyFont="1" applyBorder="1" applyAlignment="1">
      <alignment horizontal="center"/>
    </xf>
    <xf numFmtId="0" fontId="27" fillId="0" borderId="68" xfId="0" applyFont="1" applyBorder="1" applyAlignment="1">
      <alignment horizontal="left" vertical="top" wrapText="1"/>
    </xf>
    <xf numFmtId="0" fontId="26" fillId="0" borderId="69" xfId="0" applyFont="1" applyBorder="1"/>
    <xf numFmtId="0" fontId="26" fillId="0" borderId="70" xfId="0" applyFont="1" applyBorder="1"/>
    <xf numFmtId="0" fontId="14" fillId="0" borderId="29" xfId="0" applyFont="1" applyBorder="1" applyAlignment="1">
      <alignment horizontal="center"/>
    </xf>
    <xf numFmtId="0" fontId="14" fillId="0" borderId="30" xfId="0" applyFont="1" applyBorder="1" applyAlignment="1">
      <alignment horizontal="center"/>
    </xf>
    <xf numFmtId="0" fontId="14" fillId="0" borderId="31" xfId="0" applyFont="1" applyBorder="1" applyAlignment="1">
      <alignment horizontal="center"/>
    </xf>
    <xf numFmtId="0" fontId="14" fillId="0" borderId="35" xfId="0" applyFont="1" applyBorder="1" applyAlignment="1">
      <alignment horizontal="left" vertical="top" wrapText="1"/>
    </xf>
    <xf numFmtId="0" fontId="17" fillId="0" borderId="3" xfId="0" applyFont="1" applyBorder="1" applyAlignment="1">
      <alignment horizontal="left" vertical="top" wrapText="1"/>
    </xf>
    <xf numFmtId="0" fontId="17" fillId="0" borderId="19" xfId="0" applyFont="1" applyBorder="1" applyAlignment="1">
      <alignment horizontal="left" vertical="top" wrapText="1"/>
    </xf>
    <xf numFmtId="0" fontId="14" fillId="0" borderId="3" xfId="0" applyFont="1" applyBorder="1" applyAlignment="1">
      <alignment horizontal="left" vertical="top" wrapText="1"/>
    </xf>
    <xf numFmtId="0" fontId="14" fillId="0" borderId="19" xfId="0" applyFont="1" applyBorder="1" applyAlignment="1">
      <alignment horizontal="left" vertical="top" wrapText="1"/>
    </xf>
    <xf numFmtId="0" fontId="17" fillId="0" borderId="45" xfId="0" applyFont="1" applyBorder="1" applyAlignment="1">
      <alignment horizontal="left" vertical="center" wrapText="1"/>
    </xf>
    <xf numFmtId="0" fontId="17" fillId="0" borderId="28" xfId="0" applyFont="1" applyBorder="1" applyAlignment="1">
      <alignment horizontal="left" vertical="center" wrapText="1"/>
    </xf>
    <xf numFmtId="0" fontId="17" fillId="0" borderId="46" xfId="0" applyFont="1" applyBorder="1" applyAlignment="1">
      <alignment horizontal="left" vertical="center" wrapText="1"/>
    </xf>
    <xf numFmtId="0" fontId="27" fillId="0" borderId="71" xfId="0" applyFont="1" applyBorder="1" applyAlignment="1">
      <alignment horizontal="left" vertical="top" wrapText="1"/>
    </xf>
    <xf numFmtId="0" fontId="27" fillId="0" borderId="44" xfId="0" applyFont="1" applyBorder="1" applyAlignment="1">
      <alignment horizontal="left" vertical="top" wrapText="1"/>
    </xf>
    <xf numFmtId="0" fontId="27" fillId="0" borderId="72" xfId="0" applyFont="1" applyBorder="1" applyAlignment="1">
      <alignment horizontal="left" vertical="top" wrapText="1"/>
    </xf>
    <xf numFmtId="0" fontId="28" fillId="0" borderId="68" xfId="0" applyFont="1" applyBorder="1" applyAlignment="1">
      <alignment horizontal="left" vertical="top" wrapText="1"/>
    </xf>
    <xf numFmtId="0" fontId="12" fillId="0" borderId="55" xfId="0" applyFont="1" applyBorder="1" applyAlignment="1">
      <alignment horizontal="center" vertical="center"/>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63" xfId="0" applyFont="1" applyBorder="1" applyAlignment="1">
      <alignment horizontal="center" vertical="center"/>
    </xf>
    <xf numFmtId="0" fontId="12" fillId="0" borderId="0" xfId="0" applyFont="1" applyAlignment="1">
      <alignment horizontal="center" vertical="center"/>
    </xf>
    <xf numFmtId="0" fontId="12" fillId="0" borderId="62" xfId="0" applyFont="1" applyBorder="1" applyAlignment="1">
      <alignment horizontal="center" vertical="center"/>
    </xf>
    <xf numFmtId="0" fontId="12" fillId="0" borderId="58" xfId="0" applyFont="1" applyBorder="1" applyAlignment="1">
      <alignment horizontal="center" vertical="center"/>
    </xf>
    <xf numFmtId="0" fontId="12" fillId="0" borderId="51" xfId="0" applyFont="1" applyBorder="1" applyAlignment="1">
      <alignment horizontal="center" vertical="center"/>
    </xf>
    <xf numFmtId="0" fontId="12" fillId="0" borderId="59" xfId="0" applyFont="1" applyBorder="1" applyAlignment="1">
      <alignment horizontal="center" vertical="center"/>
    </xf>
    <xf numFmtId="0" fontId="17" fillId="0" borderId="47" xfId="0" applyFont="1" applyBorder="1" applyAlignment="1">
      <alignment horizontal="left" vertical="center" wrapText="1"/>
    </xf>
    <xf numFmtId="0" fontId="17" fillId="0" borderId="64" xfId="0" applyFont="1" applyBorder="1" applyAlignment="1">
      <alignment horizontal="left" vertical="center" wrapText="1"/>
    </xf>
    <xf numFmtId="0" fontId="8" fillId="0" borderId="0" xfId="0" applyFont="1" applyAlignment="1">
      <alignment horizontal="left" vertical="center" wrapText="1"/>
    </xf>
    <xf numFmtId="0" fontId="14" fillId="0" borderId="36" xfId="0" applyFont="1" applyBorder="1" applyAlignment="1">
      <alignment horizontal="left" vertical="top" wrapText="1"/>
    </xf>
    <xf numFmtId="0" fontId="14" fillId="0" borderId="9" xfId="0" applyFont="1" applyBorder="1" applyAlignment="1">
      <alignment horizontal="left" vertical="top" wrapText="1"/>
    </xf>
    <xf numFmtId="0" fontId="14" fillId="0" borderId="38" xfId="0" applyFont="1" applyBorder="1" applyAlignment="1">
      <alignment horizontal="left" vertical="top" wrapText="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4" fillId="0" borderId="39" xfId="0" applyFont="1" applyBorder="1" applyAlignment="1">
      <alignment horizontal="left" wrapText="1"/>
    </xf>
    <xf numFmtId="0" fontId="14" fillId="0" borderId="40" xfId="0" applyFont="1" applyBorder="1" applyAlignment="1">
      <alignment horizontal="left" wrapText="1"/>
    </xf>
    <xf numFmtId="0" fontId="14" fillId="0" borderId="1" xfId="0" applyFont="1" applyBorder="1" applyAlignment="1">
      <alignment horizontal="left" wrapText="1"/>
    </xf>
    <xf numFmtId="0" fontId="14" fillId="0" borderId="0" xfId="0" applyFont="1" applyAlignment="1">
      <alignment horizontal="left" wrapText="1"/>
    </xf>
    <xf numFmtId="0" fontId="14" fillId="0" borderId="8" xfId="0" applyFont="1" applyBorder="1" applyAlignment="1">
      <alignment horizontal="left" wrapText="1"/>
    </xf>
    <xf numFmtId="0" fontId="14" fillId="0" borderId="10" xfId="0" applyFont="1" applyBorder="1" applyAlignment="1">
      <alignment horizontal="left" wrapText="1"/>
    </xf>
    <xf numFmtId="0" fontId="25" fillId="0" borderId="65" xfId="0" applyFont="1" applyBorder="1" applyAlignment="1">
      <alignment horizontal="left" vertical="center" wrapText="1"/>
    </xf>
    <xf numFmtId="0" fontId="25" fillId="0" borderId="66" xfId="0" applyFont="1" applyBorder="1" applyAlignment="1">
      <alignment horizontal="left" vertical="center" wrapText="1"/>
    </xf>
    <xf numFmtId="0" fontId="25" fillId="0" borderId="67" xfId="0" applyFont="1" applyBorder="1" applyAlignment="1">
      <alignment horizontal="left" vertical="center" wrapText="1"/>
    </xf>
    <xf numFmtId="0" fontId="15" fillId="0" borderId="4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50" xfId="0" applyFont="1" applyBorder="1" applyAlignment="1">
      <alignment horizontal="center" vertical="center" wrapText="1"/>
    </xf>
    <xf numFmtId="0" fontId="16" fillId="0" borderId="14" xfId="0" applyFont="1" applyBorder="1" applyAlignment="1">
      <alignment vertical="center"/>
    </xf>
    <xf numFmtId="0" fontId="16" fillId="0" borderId="6" xfId="0" applyFont="1" applyBorder="1" applyAlignment="1">
      <alignment vertical="center"/>
    </xf>
    <xf numFmtId="0" fontId="14" fillId="2" borderId="42" xfId="0" applyFont="1" applyFill="1" applyBorder="1" applyAlignment="1">
      <alignment horizontal="center" vertical="center" wrapText="1"/>
    </xf>
    <xf numFmtId="0" fontId="14" fillId="2" borderId="46" xfId="0" applyFont="1" applyFill="1" applyBorder="1" applyAlignment="1">
      <alignment horizontal="center" vertical="center" wrapText="1"/>
    </xf>
    <xf numFmtId="0" fontId="14" fillId="2" borderId="47"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6" fillId="0" borderId="12" xfId="0" applyFont="1" applyBorder="1" applyAlignment="1">
      <alignment vertical="center"/>
    </xf>
    <xf numFmtId="0" fontId="16" fillId="0" borderId="5" xfId="0" applyFont="1" applyBorder="1" applyAlignment="1">
      <alignment vertical="center"/>
    </xf>
    <xf numFmtId="0" fontId="16" fillId="0" borderId="17" xfId="0" applyFont="1" applyBorder="1" applyAlignment="1">
      <alignment vertical="center"/>
    </xf>
    <xf numFmtId="0" fontId="16" fillId="0" borderId="7" xfId="0" applyFont="1" applyBorder="1" applyAlignment="1">
      <alignment vertical="center"/>
    </xf>
    <xf numFmtId="0" fontId="16" fillId="0" borderId="3" xfId="0" applyFont="1" applyBorder="1" applyAlignment="1">
      <alignment horizontal="center" vertical="center"/>
    </xf>
    <xf numFmtId="0" fontId="16" fillId="0" borderId="3" xfId="0" applyFont="1" applyBorder="1" applyAlignment="1">
      <alignment horizontal="center" vertical="center" wrapText="1"/>
    </xf>
    <xf numFmtId="0" fontId="21" fillId="4" borderId="79" xfId="0" applyFont="1" applyFill="1" applyBorder="1" applyAlignment="1">
      <alignment horizontal="center" vertical="center" wrapText="1"/>
    </xf>
    <xf numFmtId="0" fontId="15" fillId="0" borderId="53" xfId="0" applyFont="1" applyBorder="1" applyAlignment="1">
      <alignment horizontal="center" vertical="center"/>
    </xf>
    <xf numFmtId="0" fontId="15" fillId="0" borderId="40" xfId="0" applyFont="1" applyBorder="1" applyAlignment="1">
      <alignment horizontal="center" vertical="center"/>
    </xf>
    <xf numFmtId="0" fontId="15" fillId="0" borderId="41" xfId="0" applyFont="1" applyBorder="1" applyAlignment="1">
      <alignment horizontal="center" vertical="center"/>
    </xf>
    <xf numFmtId="0" fontId="21" fillId="4" borderId="48" xfId="0" applyFont="1" applyFill="1" applyBorder="1" applyAlignment="1">
      <alignment horizontal="center" vertical="center" wrapText="1"/>
    </xf>
    <xf numFmtId="0" fontId="21" fillId="4" borderId="49" xfId="0" applyFont="1" applyFill="1" applyBorder="1" applyAlignment="1">
      <alignment horizontal="center" vertical="center" wrapText="1"/>
    </xf>
    <xf numFmtId="0" fontId="21" fillId="4" borderId="54" xfId="0" applyFont="1" applyFill="1" applyBorder="1" applyAlignment="1">
      <alignment horizontal="center" vertical="center" wrapText="1"/>
    </xf>
    <xf numFmtId="0" fontId="13" fillId="2" borderId="48" xfId="0" applyFont="1" applyFill="1" applyBorder="1" applyAlignment="1">
      <alignment horizontal="left" vertical="top" wrapText="1" readingOrder="1"/>
    </xf>
    <xf numFmtId="0" fontId="13" fillId="2" borderId="49" xfId="0" applyFont="1" applyFill="1" applyBorder="1" applyAlignment="1">
      <alignment horizontal="left" vertical="top" wrapText="1" readingOrder="1"/>
    </xf>
    <xf numFmtId="0" fontId="13" fillId="2" borderId="50" xfId="0" applyFont="1" applyFill="1" applyBorder="1" applyAlignment="1">
      <alignment horizontal="left" vertical="top" wrapText="1" readingOrder="1"/>
    </xf>
    <xf numFmtId="0" fontId="24" fillId="0" borderId="1" xfId="0" applyFont="1" applyBorder="1" applyAlignment="1">
      <alignment horizontal="left" vertical="center" wrapText="1"/>
    </xf>
    <xf numFmtId="0" fontId="24" fillId="0" borderId="0" xfId="0" applyFont="1" applyAlignment="1">
      <alignment horizontal="left" vertical="center" wrapText="1"/>
    </xf>
    <xf numFmtId="0" fontId="24" fillId="0" borderId="2" xfId="0" applyFont="1" applyBorder="1" applyAlignment="1">
      <alignment horizontal="left" vertical="center" wrapText="1"/>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23" fillId="0" borderId="41" xfId="0" applyFont="1" applyBorder="1" applyAlignment="1">
      <alignment horizontal="center" vertical="center"/>
    </xf>
    <xf numFmtId="0" fontId="17" fillId="0" borderId="55" xfId="0" applyFont="1" applyBorder="1" applyAlignment="1">
      <alignment horizontal="left" vertical="center" wrapText="1"/>
    </xf>
    <xf numFmtId="0" fontId="17" fillId="0" borderId="57" xfId="0" applyFont="1" applyBorder="1" applyAlignment="1">
      <alignment horizontal="left" vertical="center" wrapText="1"/>
    </xf>
    <xf numFmtId="0" fontId="17" fillId="0" borderId="63" xfId="0" applyFont="1" applyBorder="1" applyAlignment="1">
      <alignment horizontal="left" vertical="center" wrapText="1"/>
    </xf>
    <xf numFmtId="0" fontId="17" fillId="0" borderId="62" xfId="0" applyFont="1" applyBorder="1" applyAlignment="1">
      <alignment horizontal="left" vertical="center" wrapText="1"/>
    </xf>
    <xf numFmtId="0" fontId="17" fillId="0" borderId="58" xfId="0" applyFont="1" applyBorder="1" applyAlignment="1">
      <alignment horizontal="left" vertical="center" wrapText="1"/>
    </xf>
    <xf numFmtId="0" fontId="17" fillId="0" borderId="59" xfId="0" applyFont="1" applyBorder="1" applyAlignment="1">
      <alignment horizontal="left" vertical="center" wrapText="1"/>
    </xf>
    <xf numFmtId="0" fontId="14" fillId="0" borderId="52" xfId="0" applyFont="1" applyBorder="1" applyAlignment="1">
      <alignment horizontal="right" vertical="center" textRotation="90"/>
    </xf>
    <xf numFmtId="0" fontId="15" fillId="6"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14" fillId="0" borderId="0" xfId="0" applyFont="1" applyAlignment="1">
      <alignment horizontal="right" vertical="center" textRotation="90"/>
    </xf>
    <xf numFmtId="0" fontId="15" fillId="0" borderId="51" xfId="0" applyFont="1" applyBorder="1" applyAlignment="1">
      <alignment horizontal="center"/>
    </xf>
    <xf numFmtId="0" fontId="20" fillId="0" borderId="19" xfId="0" applyFont="1" applyBorder="1" applyAlignment="1">
      <alignment horizontal="center" vertical="center" wrapText="1"/>
    </xf>
    <xf numFmtId="0" fontId="20" fillId="10" borderId="3" xfId="0" applyFont="1" applyFill="1" applyBorder="1" applyAlignment="1">
      <alignment horizontal="center" vertical="center"/>
    </xf>
    <xf numFmtId="0" fontId="15" fillId="6" borderId="3" xfId="0" applyFont="1" applyFill="1" applyBorder="1" applyAlignment="1">
      <alignment horizontal="center" vertical="center"/>
    </xf>
    <xf numFmtId="0" fontId="20" fillId="9" borderId="3" xfId="0" applyFont="1" applyFill="1" applyBorder="1" applyAlignment="1">
      <alignment horizontal="center" vertical="center"/>
    </xf>
    <xf numFmtId="0" fontId="20" fillId="9" borderId="19"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20" xfId="0" applyFont="1" applyFill="1" applyBorder="1" applyAlignment="1">
      <alignment horizontal="center" vertical="center"/>
    </xf>
    <xf numFmtId="0" fontId="20" fillId="10" borderId="19" xfId="0" applyFont="1" applyFill="1" applyBorder="1" applyAlignment="1">
      <alignment horizontal="center" vertical="center"/>
    </xf>
    <xf numFmtId="0" fontId="20" fillId="6" borderId="3" xfId="0" applyFont="1" applyFill="1" applyBorder="1" applyAlignment="1">
      <alignment horizontal="center"/>
    </xf>
    <xf numFmtId="0" fontId="20" fillId="8" borderId="3" xfId="0" applyFont="1" applyFill="1" applyBorder="1" applyAlignment="1">
      <alignment horizontal="center" vertical="center"/>
    </xf>
    <xf numFmtId="0" fontId="15" fillId="0" borderId="0" xfId="0" applyFont="1" applyAlignment="1">
      <alignment horizontal="center"/>
    </xf>
    <xf numFmtId="0" fontId="15" fillId="6" borderId="19" xfId="0" applyFont="1" applyFill="1" applyBorder="1" applyAlignment="1">
      <alignment horizontal="center" vertical="center" wrapText="1"/>
    </xf>
    <xf numFmtId="0" fontId="20" fillId="6" borderId="19" xfId="0" applyFont="1" applyFill="1" applyBorder="1" applyAlignment="1">
      <alignment horizontal="center"/>
    </xf>
    <xf numFmtId="0" fontId="15" fillId="2" borderId="0" xfId="0" applyFont="1" applyFill="1" applyAlignment="1">
      <alignment horizontal="center"/>
    </xf>
    <xf numFmtId="0" fontId="0" fillId="0" borderId="3" xfId="0" applyBorder="1" applyAlignment="1">
      <alignment horizontal="center" vertical="center" wrapText="1"/>
    </xf>
    <xf numFmtId="0" fontId="0" fillId="0" borderId="0" xfId="0" applyAlignment="1">
      <alignment horizontal="center" vertical="center" wrapText="1"/>
    </xf>
    <xf numFmtId="0" fontId="16" fillId="0" borderId="4"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83" xfId="0" applyFont="1" applyBorder="1" applyAlignment="1">
      <alignment horizontal="center" vertical="center" wrapText="1"/>
    </xf>
    <xf numFmtId="0" fontId="12" fillId="2" borderId="48" xfId="0" applyFont="1" applyFill="1" applyBorder="1" applyAlignment="1">
      <alignment horizontal="left" vertical="top" wrapText="1" readingOrder="1"/>
    </xf>
    <xf numFmtId="0" fontId="12" fillId="2" borderId="49" xfId="0" applyFont="1" applyFill="1" applyBorder="1" applyAlignment="1">
      <alignment horizontal="left" vertical="top" wrapText="1" readingOrder="1"/>
    </xf>
    <xf numFmtId="0" fontId="12" fillId="2" borderId="50" xfId="0" applyFont="1" applyFill="1" applyBorder="1" applyAlignment="1">
      <alignment horizontal="left" vertical="top" wrapText="1" readingOrder="1"/>
    </xf>
    <xf numFmtId="0" fontId="15" fillId="0" borderId="1" xfId="0" applyFont="1" applyBorder="1" applyAlignment="1">
      <alignment horizontal="center" vertical="center"/>
    </xf>
    <xf numFmtId="0" fontId="15" fillId="0" borderId="0" xfId="0" applyFont="1" applyAlignment="1">
      <alignment horizontal="center" vertical="center"/>
    </xf>
    <xf numFmtId="0" fontId="15" fillId="0" borderId="2" xfId="0" applyFont="1" applyBorder="1" applyAlignment="1">
      <alignment horizontal="center" vertical="center"/>
    </xf>
    <xf numFmtId="0" fontId="21" fillId="4" borderId="30" xfId="0" applyFont="1" applyFill="1" applyBorder="1" applyAlignment="1">
      <alignment horizontal="center" vertical="center" wrapText="1"/>
    </xf>
    <xf numFmtId="0" fontId="16" fillId="0" borderId="34" xfId="0" applyFont="1" applyBorder="1" applyAlignment="1">
      <alignment horizontal="left" vertical="center" wrapText="1"/>
    </xf>
    <xf numFmtId="0" fontId="22" fillId="4" borderId="30" xfId="0" applyFont="1" applyFill="1" applyBorder="1" applyAlignment="1">
      <alignment horizontal="center" vertical="center" wrapText="1"/>
    </xf>
    <xf numFmtId="0" fontId="25" fillId="0" borderId="1" xfId="0" applyFont="1" applyBorder="1" applyAlignment="1">
      <alignment vertical="center" wrapText="1"/>
    </xf>
    <xf numFmtId="0" fontId="25" fillId="0" borderId="0" xfId="0" applyFont="1" applyAlignment="1">
      <alignment vertical="center" wrapText="1"/>
    </xf>
    <xf numFmtId="0" fontId="25" fillId="0" borderId="1" xfId="0" applyFont="1" applyBorder="1"/>
    <xf numFmtId="0" fontId="25" fillId="0" borderId="0" xfId="0" applyFont="1"/>
    <xf numFmtId="0" fontId="30" fillId="0" borderId="80" xfId="0" applyFont="1" applyBorder="1" applyAlignment="1">
      <alignment horizontal="left" vertical="center" wrapText="1"/>
    </xf>
    <xf numFmtId="0" fontId="3" fillId="0" borderId="81" xfId="0" applyFont="1" applyBorder="1" applyAlignment="1">
      <alignment horizontal="left"/>
    </xf>
    <xf numFmtId="0" fontId="20" fillId="0" borderId="4" xfId="0" applyFont="1" applyBorder="1" applyAlignment="1">
      <alignment horizontal="center" vertical="center" wrapText="1"/>
    </xf>
    <xf numFmtId="0" fontId="20" fillId="0" borderId="44" xfId="0" applyFont="1" applyBorder="1" applyAlignment="1">
      <alignment horizontal="center" vertical="center" wrapText="1"/>
    </xf>
    <xf numFmtId="0" fontId="20" fillId="0" borderId="26" xfId="0" applyFont="1" applyBorder="1" applyAlignment="1">
      <alignment horizontal="center" vertical="center" wrapText="1"/>
    </xf>
    <xf numFmtId="0" fontId="20" fillId="7" borderId="4" xfId="0" applyFont="1" applyFill="1" applyBorder="1" applyAlignment="1">
      <alignment horizontal="center" vertical="center"/>
    </xf>
    <xf numFmtId="0" fontId="20" fillId="7" borderId="26" xfId="0" applyFont="1" applyFill="1" applyBorder="1" applyAlignment="1">
      <alignment horizontal="center" vertical="center"/>
    </xf>
    <xf numFmtId="0" fontId="20" fillId="8" borderId="4" xfId="0" applyFont="1" applyFill="1" applyBorder="1" applyAlignment="1">
      <alignment horizontal="center" vertical="center"/>
    </xf>
    <xf numFmtId="0" fontId="20" fillId="8" borderId="26" xfId="0" applyFont="1" applyFill="1" applyBorder="1" applyAlignment="1">
      <alignment horizontal="center" vertical="center"/>
    </xf>
    <xf numFmtId="0" fontId="15" fillId="2" borderId="51" xfId="0" applyFont="1" applyFill="1" applyBorder="1" applyAlignment="1">
      <alignment horizontal="center"/>
    </xf>
    <xf numFmtId="0" fontId="3" fillId="0" borderId="3" xfId="0" applyFont="1" applyBorder="1" applyAlignment="1">
      <alignment horizontal="center" vertical="center" wrapText="1"/>
    </xf>
    <xf numFmtId="0" fontId="15" fillId="6" borderId="4" xfId="0" applyFont="1" applyFill="1" applyBorder="1" applyAlignment="1">
      <alignment horizontal="center" vertical="center"/>
    </xf>
    <xf numFmtId="0" fontId="15" fillId="6" borderId="26" xfId="0" applyFont="1" applyFill="1" applyBorder="1" applyAlignment="1">
      <alignment horizontal="center" vertical="center"/>
    </xf>
    <xf numFmtId="0" fontId="20" fillId="9" borderId="26" xfId="0" applyFont="1" applyFill="1" applyBorder="1" applyAlignment="1">
      <alignment horizontal="center" vertical="center"/>
    </xf>
    <xf numFmtId="0" fontId="15" fillId="6" borderId="44" xfId="0" applyFont="1" applyFill="1" applyBorder="1" applyAlignment="1">
      <alignment horizontal="center" vertical="center"/>
    </xf>
    <xf numFmtId="0" fontId="20" fillId="6" borderId="4" xfId="0" applyFont="1" applyFill="1" applyBorder="1" applyAlignment="1">
      <alignment horizontal="center"/>
    </xf>
    <xf numFmtId="0" fontId="20" fillId="6" borderId="26" xfId="0" applyFont="1" applyFill="1" applyBorder="1" applyAlignment="1">
      <alignment horizontal="center"/>
    </xf>
    <xf numFmtId="0" fontId="15" fillId="6" borderId="4"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20" fillId="10" borderId="4" xfId="0" applyFont="1" applyFill="1" applyBorder="1" applyAlignment="1">
      <alignment horizontal="center" vertical="center"/>
    </xf>
    <xf numFmtId="0" fontId="20" fillId="10" borderId="26" xfId="0" applyFont="1" applyFill="1" applyBorder="1" applyAlignment="1">
      <alignment horizontal="center" vertical="center"/>
    </xf>
    <xf numFmtId="0" fontId="20" fillId="7" borderId="60" xfId="0" applyFont="1" applyFill="1" applyBorder="1" applyAlignment="1">
      <alignment horizontal="center" vertical="center"/>
    </xf>
    <xf numFmtId="0" fontId="20" fillId="7" borderId="61" xfId="0" applyFont="1" applyFill="1" applyBorder="1" applyAlignment="1">
      <alignment horizontal="center" vertical="center"/>
    </xf>
    <xf numFmtId="0" fontId="20" fillId="9" borderId="44" xfId="0" applyFont="1" applyFill="1" applyBorder="1" applyAlignment="1">
      <alignment horizontal="center" vertical="center"/>
    </xf>
    <xf numFmtId="0" fontId="15" fillId="6" borderId="44" xfId="0" applyFont="1" applyFill="1" applyBorder="1" applyAlignment="1">
      <alignment horizontal="center" vertical="center" wrapText="1"/>
    </xf>
    <xf numFmtId="0" fontId="20" fillId="8" borderId="44" xfId="0" applyFont="1" applyFill="1" applyBorder="1" applyAlignment="1">
      <alignment horizontal="center" vertical="center"/>
    </xf>
    <xf numFmtId="0" fontId="15" fillId="6" borderId="55" xfId="0" applyFont="1" applyFill="1" applyBorder="1" applyAlignment="1">
      <alignment horizontal="center" vertical="center" wrapText="1"/>
    </xf>
    <xf numFmtId="0" fontId="15" fillId="6" borderId="56" xfId="0" applyFont="1" applyFill="1" applyBorder="1" applyAlignment="1">
      <alignment horizontal="center" vertical="center" wrapText="1"/>
    </xf>
    <xf numFmtId="0" fontId="15" fillId="6" borderId="57" xfId="0" applyFont="1" applyFill="1" applyBorder="1" applyAlignment="1">
      <alignment horizontal="center" vertical="center" wrapText="1"/>
    </xf>
    <xf numFmtId="0" fontId="15" fillId="6" borderId="58" xfId="0" applyFont="1" applyFill="1" applyBorder="1" applyAlignment="1">
      <alignment horizontal="center" vertical="center" wrapText="1"/>
    </xf>
    <xf numFmtId="0" fontId="15" fillId="6" borderId="51" xfId="0" applyFont="1" applyFill="1" applyBorder="1" applyAlignment="1">
      <alignment horizontal="center" vertical="center" wrapText="1"/>
    </xf>
    <xf numFmtId="0" fontId="15" fillId="6" borderId="59" xfId="0" applyFont="1" applyFill="1" applyBorder="1" applyAlignment="1">
      <alignment horizontal="center" vertical="center" wrapText="1"/>
    </xf>
    <xf numFmtId="0" fontId="15" fillId="6" borderId="47"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20" fillId="7" borderId="44" xfId="0" applyFont="1" applyFill="1" applyBorder="1" applyAlignment="1">
      <alignment horizontal="center" vertical="center"/>
    </xf>
    <xf numFmtId="0" fontId="20" fillId="6" borderId="44" xfId="0" applyFont="1" applyFill="1" applyBorder="1" applyAlignment="1">
      <alignment horizontal="center"/>
    </xf>
    <xf numFmtId="0" fontId="7" fillId="0" borderId="3" xfId="0" applyFont="1" applyBorder="1" applyAlignment="1">
      <alignment horizontal="center" vertical="center"/>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10" fillId="0" borderId="1" xfId="0" applyFont="1" applyBorder="1" applyAlignment="1">
      <alignment horizontal="center" vertical="top" wrapText="1"/>
    </xf>
    <xf numFmtId="0" fontId="10" fillId="0" borderId="0" xfId="0" applyFont="1" applyAlignment="1">
      <alignment horizontal="center" vertical="top" wrapText="1"/>
    </xf>
    <xf numFmtId="0" fontId="12" fillId="0" borderId="39" xfId="0" applyFont="1" applyBorder="1" applyAlignment="1">
      <alignment horizontal="left" vertical="top" wrapText="1"/>
    </xf>
    <xf numFmtId="0" fontId="12" fillId="0" borderId="40" xfId="0" applyFont="1" applyBorder="1" applyAlignment="1">
      <alignment horizontal="left" vertical="top" wrapText="1"/>
    </xf>
    <xf numFmtId="0" fontId="12" fillId="0" borderId="41" xfId="0" applyFont="1" applyBorder="1" applyAlignment="1">
      <alignment horizontal="left" vertical="top" wrapText="1"/>
    </xf>
    <xf numFmtId="0" fontId="10" fillId="2" borderId="0" xfId="0" applyFont="1" applyFill="1" applyAlignment="1">
      <alignment horizontal="center"/>
    </xf>
    <xf numFmtId="0" fontId="10" fillId="0" borderId="51" xfId="0" applyFont="1" applyBorder="1" applyAlignment="1">
      <alignment horizontal="center"/>
    </xf>
    <xf numFmtId="0" fontId="10" fillId="6" borderId="4" xfId="0" applyFont="1" applyFill="1" applyBorder="1" applyAlignment="1">
      <alignment horizontal="center" vertical="center"/>
    </xf>
    <xf numFmtId="0" fontId="10" fillId="6" borderId="26"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3" xfId="0" applyFont="1" applyBorder="1" applyAlignment="1">
      <alignment horizontal="center" vertical="center" wrapText="1"/>
    </xf>
    <xf numFmtId="0" fontId="10" fillId="6" borderId="3" xfId="0" applyFont="1" applyFill="1" applyBorder="1" applyAlignment="1">
      <alignment horizontal="center" vertical="center"/>
    </xf>
    <xf numFmtId="0" fontId="7" fillId="8" borderId="4" xfId="0" applyFont="1" applyFill="1" applyBorder="1" applyAlignment="1">
      <alignment horizontal="center" vertical="center"/>
    </xf>
    <xf numFmtId="0" fontId="7" fillId="8" borderId="26" xfId="0" applyFont="1" applyFill="1" applyBorder="1" applyAlignment="1">
      <alignment horizontal="center" vertical="center"/>
    </xf>
    <xf numFmtId="0" fontId="12" fillId="0" borderId="3" xfId="0" applyFont="1" applyBorder="1" applyAlignment="1">
      <alignment vertical="center"/>
    </xf>
    <xf numFmtId="0" fontId="12" fillId="0" borderId="3" xfId="0" applyFont="1" applyBorder="1" applyAlignment="1">
      <alignment horizontal="center" vertical="center"/>
    </xf>
    <xf numFmtId="0" fontId="10" fillId="6" borderId="3" xfId="0" applyFont="1" applyFill="1" applyBorder="1" applyAlignment="1">
      <alignment horizontal="center" vertical="center" wrapText="1"/>
    </xf>
    <xf numFmtId="0" fontId="7" fillId="6" borderId="4" xfId="0" applyFont="1" applyFill="1" applyBorder="1" applyAlignment="1">
      <alignment horizontal="center"/>
    </xf>
    <xf numFmtId="0" fontId="7" fillId="6" borderId="26" xfId="0" applyFont="1" applyFill="1" applyBorder="1" applyAlignment="1">
      <alignment horizontal="center"/>
    </xf>
    <xf numFmtId="0" fontId="7" fillId="6" borderId="3" xfId="0" applyFont="1" applyFill="1" applyBorder="1" applyAlignment="1">
      <alignment horizontal="center"/>
    </xf>
    <xf numFmtId="0" fontId="10" fillId="0" borderId="62" xfId="0" applyFont="1" applyBorder="1" applyAlignment="1">
      <alignment horizontal="right" vertical="center" textRotation="90"/>
    </xf>
    <xf numFmtId="0" fontId="17" fillId="0" borderId="57" xfId="0" applyFont="1" applyBorder="1" applyAlignment="1">
      <alignment horizontal="left" vertical="center"/>
    </xf>
    <xf numFmtId="0" fontId="17" fillId="0" borderId="63" xfId="0" applyFont="1" applyBorder="1" applyAlignment="1">
      <alignment horizontal="left" vertical="center"/>
    </xf>
    <xf numFmtId="0" fontId="17" fillId="0" borderId="62" xfId="0" applyFont="1" applyBorder="1" applyAlignment="1">
      <alignment horizontal="left" vertical="center"/>
    </xf>
    <xf numFmtId="0" fontId="17" fillId="0" borderId="58" xfId="0" applyFont="1" applyBorder="1" applyAlignment="1">
      <alignment horizontal="left" vertical="center"/>
    </xf>
    <xf numFmtId="0" fontId="17" fillId="0" borderId="59" xfId="0" applyFont="1" applyBorder="1" applyAlignment="1">
      <alignment horizontal="left" vertical="center"/>
    </xf>
    <xf numFmtId="0" fontId="7" fillId="0" borderId="35" xfId="0" applyFont="1" applyBorder="1" applyAlignment="1">
      <alignment horizontal="center" vertical="center" wrapText="1"/>
    </xf>
    <xf numFmtId="0" fontId="7" fillId="0" borderId="19"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4" xfId="0" applyFont="1" applyFill="1" applyBorder="1" applyAlignment="1">
      <alignment horizontal="center" vertical="center"/>
    </xf>
    <xf numFmtId="0" fontId="7" fillId="9" borderId="26"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26" xfId="0" applyFont="1" applyFill="1" applyBorder="1" applyAlignment="1">
      <alignment horizontal="center" vertical="center"/>
    </xf>
    <xf numFmtId="0" fontId="7" fillId="8" borderId="3" xfId="0" applyFont="1" applyFill="1" applyBorder="1" applyAlignment="1">
      <alignment horizontal="center" vertical="center"/>
    </xf>
    <xf numFmtId="0" fontId="10" fillId="6" borderId="4" xfId="0" applyFont="1" applyFill="1" applyBorder="1" applyAlignment="1">
      <alignment horizontal="center" vertical="center" wrapText="1"/>
    </xf>
    <xf numFmtId="0" fontId="10" fillId="6" borderId="26" xfId="0" applyFont="1" applyFill="1" applyBorder="1" applyAlignment="1">
      <alignment horizontal="center" vertical="center" wrapText="1"/>
    </xf>
  </cellXfs>
  <cellStyles count="1">
    <cellStyle name="Normal" xfId="0" builtinId="0"/>
  </cellStyles>
  <dxfs count="21">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
      <fill>
        <patternFill>
          <bgColor rgb="FF92D050"/>
        </patternFill>
      </fill>
    </dxf>
    <dxf>
      <fill>
        <patternFill>
          <bgColor rgb="FFFFFF00"/>
        </patternFill>
      </fill>
    </dxf>
    <dxf>
      <fill>
        <patternFill>
          <bgColor rgb="FFEFAE2D"/>
        </patternFill>
      </fill>
    </dxf>
    <dxf>
      <font>
        <color rgb="FF9C0006"/>
      </font>
      <fill>
        <patternFill>
          <bgColor rgb="FFFF0000"/>
        </patternFill>
      </fill>
    </dxf>
    <dxf>
      <font>
        <condense val="0"/>
        <extend val="0"/>
        <color indexed="11"/>
      </font>
      <fill>
        <patternFill>
          <fgColor indexed="11"/>
        </patternFill>
      </fill>
    </dxf>
    <dxf>
      <font>
        <color rgb="FF1FB714"/>
      </font>
      <fill>
        <patternFill patternType="none"/>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
      <font>
        <condense val="0"/>
        <extend val="0"/>
        <color indexed="11"/>
      </font>
      <fill>
        <patternFill>
          <fgColor indexed="11"/>
        </patternFill>
      </fill>
    </dxf>
    <dxf>
      <font>
        <color rgb="FF1FB714"/>
      </font>
      <fill>
        <patternFill patternType="none"/>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D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56030</xdr:colOff>
      <xdr:row>1</xdr:row>
      <xdr:rowOff>549089</xdr:rowOff>
    </xdr:from>
    <xdr:to>
      <xdr:col>1</xdr:col>
      <xdr:colOff>2745442</xdr:colOff>
      <xdr:row>2</xdr:row>
      <xdr:rowOff>380999</xdr:rowOff>
    </xdr:to>
    <xdr:pic>
      <xdr:nvPicPr>
        <xdr:cNvPr id="2" name="Imagen 1">
          <a:extLst>
            <a:ext uri="{FF2B5EF4-FFF2-40B4-BE49-F238E27FC236}">
              <a16:creationId xmlns:a16="http://schemas.microsoft.com/office/drawing/2014/main" id="{548B922F-836C-47EA-B8D5-C3ADFDF44D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324" y="728383"/>
          <a:ext cx="2689412" cy="896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312964</xdr:colOff>
      <xdr:row>1</xdr:row>
      <xdr:rowOff>326572</xdr:rowOff>
    </xdr:from>
    <xdr:to>
      <xdr:col>1</xdr:col>
      <xdr:colOff>3436604</xdr:colOff>
      <xdr:row>2</xdr:row>
      <xdr:rowOff>593646</xdr:rowOff>
    </xdr:to>
    <xdr:pic>
      <xdr:nvPicPr>
        <xdr:cNvPr id="4" name="Imagen 3">
          <a:extLst>
            <a:ext uri="{FF2B5EF4-FFF2-40B4-BE49-F238E27FC236}">
              <a16:creationId xmlns:a16="http://schemas.microsoft.com/office/drawing/2014/main" id="{473FDAE2-19E2-4EB2-A873-D5895E2EC8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489858"/>
          <a:ext cx="3123640" cy="12603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xdr:colOff>
      <xdr:row>1</xdr:row>
      <xdr:rowOff>180975</xdr:rowOff>
    </xdr:from>
    <xdr:to>
      <xdr:col>1</xdr:col>
      <xdr:colOff>2657475</xdr:colOff>
      <xdr:row>2</xdr:row>
      <xdr:rowOff>431800</xdr:rowOff>
    </xdr:to>
    <xdr:pic>
      <xdr:nvPicPr>
        <xdr:cNvPr id="2" name="Imagen 1">
          <a:extLst>
            <a:ext uri="{FF2B5EF4-FFF2-40B4-BE49-F238E27FC236}">
              <a16:creationId xmlns:a16="http://schemas.microsoft.com/office/drawing/2014/main" id="{F479DB95-9782-4717-A20B-ED6F2A6502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342900"/>
          <a:ext cx="2438400"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133350</xdr:rowOff>
    </xdr:from>
    <xdr:to>
      <xdr:col>1</xdr:col>
      <xdr:colOff>2686050</xdr:colOff>
      <xdr:row>3</xdr:row>
      <xdr:rowOff>13607</xdr:rowOff>
    </xdr:to>
    <xdr:pic>
      <xdr:nvPicPr>
        <xdr:cNvPr id="2" name="Imagen 1">
          <a:extLst>
            <a:ext uri="{FF2B5EF4-FFF2-40B4-BE49-F238E27FC236}">
              <a16:creationId xmlns:a16="http://schemas.microsoft.com/office/drawing/2014/main" id="{F9642F37-146B-4154-AE7C-77EB4C3795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95275"/>
          <a:ext cx="2581275" cy="8817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95251</xdr:colOff>
      <xdr:row>1</xdr:row>
      <xdr:rowOff>204107</xdr:rowOff>
    </xdr:from>
    <xdr:to>
      <xdr:col>1</xdr:col>
      <xdr:colOff>3156858</xdr:colOff>
      <xdr:row>3</xdr:row>
      <xdr:rowOff>204107</xdr:rowOff>
    </xdr:to>
    <xdr:pic>
      <xdr:nvPicPr>
        <xdr:cNvPr id="2" name="Imagen 1">
          <a:extLst>
            <a:ext uri="{FF2B5EF4-FFF2-40B4-BE49-F238E27FC236}">
              <a16:creationId xmlns:a16="http://schemas.microsoft.com/office/drawing/2014/main" id="{C9C916BE-BC61-41F2-AFDD-06DDA213F3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1" y="381000"/>
          <a:ext cx="3061607" cy="10749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2"/>
  <sheetViews>
    <sheetView showGridLines="0" tabSelected="1" topLeftCell="A3" zoomScale="85" zoomScaleNormal="85" zoomScalePageLayoutView="40" workbookViewId="0">
      <selection activeCell="B12" sqref="B12:F12"/>
    </sheetView>
  </sheetViews>
  <sheetFormatPr baseColWidth="10" defaultRowHeight="13.2" x14ac:dyDescent="0.25"/>
  <cols>
    <col min="1" max="1" width="2.6640625" customWidth="1"/>
    <col min="2" max="2" width="42" customWidth="1"/>
    <col min="3" max="3" width="71.44140625" customWidth="1"/>
    <col min="4" max="4" width="36.6640625" customWidth="1"/>
    <col min="5" max="5" width="28.5546875" customWidth="1"/>
    <col min="6" max="6" width="35.88671875" customWidth="1"/>
    <col min="7" max="7" width="2.6640625" customWidth="1"/>
  </cols>
  <sheetData>
    <row r="1" spans="2:6" ht="14.25" customHeight="1" x14ac:dyDescent="0.25"/>
    <row r="2" spans="2:6" ht="84" customHeight="1" x14ac:dyDescent="0.25">
      <c r="B2" s="150"/>
      <c r="C2" s="169" t="s">
        <v>134</v>
      </c>
      <c r="D2" s="170"/>
      <c r="E2" s="171"/>
      <c r="F2" s="178" t="s">
        <v>148</v>
      </c>
    </row>
    <row r="3" spans="2:6" ht="42.75" customHeight="1" x14ac:dyDescent="0.25">
      <c r="B3" s="150"/>
      <c r="C3" s="172"/>
      <c r="D3" s="173"/>
      <c r="E3" s="174"/>
      <c r="F3" s="179"/>
    </row>
    <row r="4" spans="2:6" ht="41.25" customHeight="1" x14ac:dyDescent="0.25">
      <c r="B4" s="150"/>
      <c r="C4" s="175"/>
      <c r="D4" s="176"/>
      <c r="E4" s="177"/>
      <c r="F4" s="163"/>
    </row>
    <row r="5" spans="2:6" ht="37.5" customHeight="1" thickBot="1" x14ac:dyDescent="0.3">
      <c r="B5" s="12"/>
      <c r="C5" s="13"/>
      <c r="D5" s="13"/>
      <c r="E5" s="13"/>
      <c r="F5" s="13"/>
    </row>
    <row r="6" spans="2:6" ht="21" customHeight="1" thickBot="1" x14ac:dyDescent="0.35">
      <c r="B6" s="154" t="s">
        <v>122</v>
      </c>
      <c r="C6" s="155"/>
      <c r="D6" s="155"/>
      <c r="E6" s="155"/>
      <c r="F6" s="156"/>
    </row>
    <row r="7" spans="2:6" ht="78.75" customHeight="1" x14ac:dyDescent="0.25">
      <c r="B7" s="162" t="s">
        <v>135</v>
      </c>
      <c r="C7" s="163"/>
      <c r="D7" s="163"/>
      <c r="E7" s="163"/>
      <c r="F7" s="164"/>
    </row>
    <row r="8" spans="2:6" ht="55.5" customHeight="1" x14ac:dyDescent="0.25">
      <c r="B8" s="157" t="s">
        <v>393</v>
      </c>
      <c r="C8" s="158"/>
      <c r="D8" s="158"/>
      <c r="E8" s="158"/>
      <c r="F8" s="159"/>
    </row>
    <row r="9" spans="2:6" ht="24.75" customHeight="1" x14ac:dyDescent="0.25">
      <c r="B9" s="157" t="s">
        <v>149</v>
      </c>
      <c r="C9" s="160"/>
      <c r="D9" s="160"/>
      <c r="E9" s="160"/>
      <c r="F9" s="161"/>
    </row>
    <row r="10" spans="2:6" ht="24" customHeight="1" x14ac:dyDescent="0.25">
      <c r="B10" s="165" t="s">
        <v>150</v>
      </c>
      <c r="C10" s="166"/>
      <c r="D10" s="166"/>
      <c r="E10" s="166"/>
      <c r="F10" s="167"/>
    </row>
    <row r="11" spans="2:6" ht="35.25" customHeight="1" x14ac:dyDescent="0.25">
      <c r="B11" s="151" t="s">
        <v>151</v>
      </c>
      <c r="C11" s="152"/>
      <c r="D11" s="152"/>
      <c r="E11" s="152"/>
      <c r="F11" s="153"/>
    </row>
    <row r="12" spans="2:6" ht="22.5" customHeight="1" x14ac:dyDescent="0.25">
      <c r="B12" s="151" t="s">
        <v>395</v>
      </c>
      <c r="C12" s="152"/>
      <c r="D12" s="152"/>
      <c r="E12" s="152"/>
      <c r="F12" s="153"/>
    </row>
    <row r="13" spans="2:6" ht="26.25" customHeight="1" x14ac:dyDescent="0.25">
      <c r="B13" s="168" t="s">
        <v>152</v>
      </c>
      <c r="C13" s="152"/>
      <c r="D13" s="152"/>
      <c r="E13" s="152"/>
      <c r="F13" s="153"/>
    </row>
    <row r="14" spans="2:6" ht="26.25" customHeight="1" x14ac:dyDescent="0.25">
      <c r="B14" s="157" t="s">
        <v>136</v>
      </c>
      <c r="C14" s="160"/>
      <c r="D14" s="160"/>
      <c r="E14" s="160"/>
      <c r="F14" s="161"/>
    </row>
    <row r="15" spans="2:6" ht="121.5" customHeight="1" x14ac:dyDescent="0.25">
      <c r="B15" s="151" t="s">
        <v>153</v>
      </c>
      <c r="C15" s="152"/>
      <c r="D15" s="152"/>
      <c r="E15" s="152"/>
      <c r="F15" s="153"/>
    </row>
    <row r="16" spans="2:6" ht="22.5" customHeight="1" x14ac:dyDescent="0.25">
      <c r="B16" s="157" t="s">
        <v>146</v>
      </c>
      <c r="C16" s="160"/>
      <c r="D16" s="160"/>
      <c r="E16" s="160"/>
      <c r="F16" s="161"/>
    </row>
    <row r="17" spans="2:6" ht="24" customHeight="1" x14ac:dyDescent="0.25">
      <c r="B17" s="157" t="s">
        <v>154</v>
      </c>
      <c r="C17" s="160"/>
      <c r="D17" s="160"/>
      <c r="E17" s="160"/>
      <c r="F17" s="161"/>
    </row>
    <row r="18" spans="2:6" ht="39.75" customHeight="1" x14ac:dyDescent="0.25">
      <c r="B18" s="157" t="s">
        <v>155</v>
      </c>
      <c r="C18" s="160"/>
      <c r="D18" s="160"/>
      <c r="E18" s="160"/>
      <c r="F18" s="161"/>
    </row>
    <row r="19" spans="2:6" ht="27" customHeight="1" thickBot="1" x14ac:dyDescent="0.3">
      <c r="B19" s="181" t="s">
        <v>160</v>
      </c>
      <c r="C19" s="182"/>
      <c r="D19" s="182"/>
      <c r="E19" s="182"/>
      <c r="F19" s="183"/>
    </row>
    <row r="20" spans="2:6" ht="14.25" customHeight="1" x14ac:dyDescent="0.25">
      <c r="B20" s="6"/>
    </row>
    <row r="21" spans="2:6" x14ac:dyDescent="0.25">
      <c r="B21" s="7"/>
    </row>
    <row r="22" spans="2:6" ht="17.25" customHeight="1" x14ac:dyDescent="0.25">
      <c r="B22" s="180"/>
      <c r="C22" s="180"/>
      <c r="D22" s="180"/>
      <c r="E22" s="180"/>
      <c r="F22" s="180"/>
    </row>
  </sheetData>
  <mergeCells count="18">
    <mergeCell ref="B22:F22"/>
    <mergeCell ref="B16:F16"/>
    <mergeCell ref="B17:F17"/>
    <mergeCell ref="B18:F18"/>
    <mergeCell ref="B19:F19"/>
    <mergeCell ref="B2:B4"/>
    <mergeCell ref="B15:F15"/>
    <mergeCell ref="B6:F6"/>
    <mergeCell ref="B8:F8"/>
    <mergeCell ref="B9:F9"/>
    <mergeCell ref="B7:F7"/>
    <mergeCell ref="B10:F10"/>
    <mergeCell ref="B11:F11"/>
    <mergeCell ref="B12:F12"/>
    <mergeCell ref="B13:F13"/>
    <mergeCell ref="B14:F14"/>
    <mergeCell ref="C2:E4"/>
    <mergeCell ref="F2:F4"/>
  </mergeCells>
  <printOptions horizontalCentered="1"/>
  <pageMargins left="0.7" right="0.7" top="0.75" bottom="0.75" header="0.3" footer="0.3"/>
  <pageSetup scale="52" orientation="portrait" horizontalDpi="4294967295" verticalDpi="4294967295" r:id="rId1"/>
  <headerFooter alignWithMargins="0">
    <oddFooter>&amp;L&amp;12Calle 26 No. 57-41 Torre 8, Pisos 7 y 8 CEMSA – C.P. 111321
PBX. 3779555  - Información: Línea 195
www.umv.gov.co&amp;C
CON-FM-089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F80"/>
  <sheetViews>
    <sheetView showGridLines="0" topLeftCell="A7" zoomScale="80" zoomScaleNormal="80" zoomScalePageLayoutView="85" workbookViewId="0">
      <selection activeCell="B7" sqref="B7:F14"/>
    </sheetView>
  </sheetViews>
  <sheetFormatPr baseColWidth="10" defaultRowHeight="13.2" x14ac:dyDescent="0.25"/>
  <cols>
    <col min="1" max="1" width="5.33203125" customWidth="1"/>
    <col min="2" max="2" width="57.88671875" customWidth="1"/>
    <col min="3" max="3" width="105.33203125" customWidth="1"/>
    <col min="4" max="4" width="20" customWidth="1"/>
    <col min="5" max="5" width="23.44140625" customWidth="1"/>
    <col min="6" max="6" width="31" customWidth="1"/>
  </cols>
  <sheetData>
    <row r="2" spans="2:6" ht="78" customHeight="1" x14ac:dyDescent="0.25">
      <c r="B2" s="150"/>
      <c r="C2" s="169" t="s">
        <v>133</v>
      </c>
      <c r="D2" s="170"/>
      <c r="E2" s="171"/>
      <c r="F2" s="178" t="s">
        <v>148</v>
      </c>
    </row>
    <row r="3" spans="2:6" ht="51" customHeight="1" x14ac:dyDescent="0.25">
      <c r="B3" s="150"/>
      <c r="C3" s="172"/>
      <c r="D3" s="173"/>
      <c r="E3" s="174"/>
      <c r="F3" s="179"/>
    </row>
    <row r="4" spans="2:6" ht="54" customHeight="1" x14ac:dyDescent="0.25">
      <c r="B4" s="150"/>
      <c r="C4" s="175"/>
      <c r="D4" s="176"/>
      <c r="E4" s="177"/>
      <c r="F4" s="163"/>
    </row>
    <row r="5" spans="2:6" ht="24.75" customHeight="1" thickBot="1" x14ac:dyDescent="0.3">
      <c r="B5" s="12"/>
      <c r="C5" s="13"/>
      <c r="D5" s="13"/>
      <c r="E5" s="13"/>
      <c r="F5" s="13"/>
    </row>
    <row r="6" spans="2:6" ht="18" customHeight="1" thickBot="1" x14ac:dyDescent="0.3">
      <c r="B6" s="184" t="s">
        <v>8</v>
      </c>
      <c r="C6" s="185"/>
      <c r="D6" s="185"/>
      <c r="E6" s="185"/>
      <c r="F6" s="186"/>
    </row>
    <row r="7" spans="2:6" ht="42.75" customHeight="1" x14ac:dyDescent="0.25">
      <c r="B7" s="187" t="s">
        <v>147</v>
      </c>
      <c r="C7" s="188"/>
      <c r="D7" s="188"/>
      <c r="E7" s="188"/>
      <c r="F7" s="188"/>
    </row>
    <row r="8" spans="2:6" ht="63" customHeight="1" x14ac:dyDescent="0.25">
      <c r="B8" s="189"/>
      <c r="C8" s="190"/>
      <c r="D8" s="190"/>
      <c r="E8" s="190"/>
      <c r="F8" s="190"/>
    </row>
    <row r="9" spans="2:6" ht="37.5" customHeight="1" x14ac:dyDescent="0.25">
      <c r="B9" s="189"/>
      <c r="C9" s="190"/>
      <c r="D9" s="190"/>
      <c r="E9" s="190"/>
      <c r="F9" s="190"/>
    </row>
    <row r="10" spans="2:6" ht="43.5" customHeight="1" x14ac:dyDescent="0.25">
      <c r="B10" s="189"/>
      <c r="C10" s="190"/>
      <c r="D10" s="190"/>
      <c r="E10" s="190"/>
      <c r="F10" s="190"/>
    </row>
    <row r="11" spans="2:6" ht="58.5" customHeight="1" x14ac:dyDescent="0.25">
      <c r="B11" s="189"/>
      <c r="C11" s="190"/>
      <c r="D11" s="190"/>
      <c r="E11" s="190"/>
      <c r="F11" s="190"/>
    </row>
    <row r="12" spans="2:6" ht="46.5" customHeight="1" x14ac:dyDescent="0.25">
      <c r="B12" s="189"/>
      <c r="C12" s="190"/>
      <c r="D12" s="190"/>
      <c r="E12" s="190"/>
      <c r="F12" s="190"/>
    </row>
    <row r="13" spans="2:6" ht="47.25" customHeight="1" x14ac:dyDescent="0.25">
      <c r="B13" s="189"/>
      <c r="C13" s="190"/>
      <c r="D13" s="190"/>
      <c r="E13" s="190"/>
      <c r="F13" s="190"/>
    </row>
    <row r="14" spans="2:6" ht="22.5" customHeight="1" thickBot="1" x14ac:dyDescent="0.3">
      <c r="B14" s="191"/>
      <c r="C14" s="192"/>
      <c r="D14" s="192"/>
      <c r="E14" s="192"/>
      <c r="F14" s="192"/>
    </row>
    <row r="15" spans="2:6" ht="16.5" customHeight="1" thickBot="1" x14ac:dyDescent="0.3">
      <c r="B15" s="196" t="s">
        <v>105</v>
      </c>
      <c r="C15" s="197"/>
      <c r="D15" s="197"/>
      <c r="E15" s="197"/>
      <c r="F15" s="198"/>
    </row>
    <row r="16" spans="2:6" ht="127.5" customHeight="1" x14ac:dyDescent="0.25">
      <c r="B16" s="193" t="s">
        <v>142</v>
      </c>
      <c r="C16" s="194"/>
      <c r="D16" s="194"/>
      <c r="E16" s="194"/>
      <c r="F16" s="195"/>
    </row>
    <row r="17" spans="2:6" ht="19.5" customHeight="1" x14ac:dyDescent="0.25">
      <c r="B17" s="45"/>
      <c r="C17" s="46" t="s">
        <v>38</v>
      </c>
      <c r="D17" s="203" t="s">
        <v>36</v>
      </c>
      <c r="E17" s="203" t="s">
        <v>37</v>
      </c>
      <c r="F17" s="201" t="s">
        <v>35</v>
      </c>
    </row>
    <row r="18" spans="2:6" ht="21" customHeight="1" x14ac:dyDescent="0.25">
      <c r="B18" s="45"/>
      <c r="C18" s="46" t="s">
        <v>80</v>
      </c>
      <c r="D18" s="204"/>
      <c r="E18" s="204"/>
      <c r="F18" s="202"/>
    </row>
    <row r="19" spans="2:6" ht="18.75" customHeight="1" x14ac:dyDescent="0.25">
      <c r="B19" s="47" t="s">
        <v>39</v>
      </c>
      <c r="C19" s="48"/>
      <c r="D19" s="49" t="s">
        <v>83</v>
      </c>
      <c r="E19" s="50" t="s">
        <v>84</v>
      </c>
      <c r="F19" s="51" t="s">
        <v>33</v>
      </c>
    </row>
    <row r="20" spans="2:6" ht="18.75" customHeight="1" x14ac:dyDescent="0.25">
      <c r="B20" s="52" t="s">
        <v>40</v>
      </c>
      <c r="C20" s="53"/>
      <c r="D20" s="49" t="s">
        <v>83</v>
      </c>
      <c r="E20" s="55" t="s">
        <v>84</v>
      </c>
      <c r="F20" s="56" t="s">
        <v>33</v>
      </c>
    </row>
    <row r="21" spans="2:6" ht="18.75" customHeight="1" x14ac:dyDescent="0.25">
      <c r="B21" s="52" t="s">
        <v>124</v>
      </c>
      <c r="C21" s="53"/>
      <c r="D21" s="49" t="s">
        <v>83</v>
      </c>
      <c r="E21" s="55" t="s">
        <v>84</v>
      </c>
      <c r="F21" s="56" t="s">
        <v>31</v>
      </c>
    </row>
    <row r="22" spans="2:6" ht="18.75" customHeight="1" x14ac:dyDescent="0.25">
      <c r="B22" s="52" t="s">
        <v>41</v>
      </c>
      <c r="C22" s="53"/>
      <c r="D22" s="49" t="s">
        <v>83</v>
      </c>
      <c r="E22" s="55" t="s">
        <v>84</v>
      </c>
      <c r="F22" s="56" t="s">
        <v>33</v>
      </c>
    </row>
    <row r="23" spans="2:6" ht="18.75" customHeight="1" x14ac:dyDescent="0.25">
      <c r="B23" s="52" t="s">
        <v>76</v>
      </c>
      <c r="C23" s="53"/>
      <c r="D23" s="49" t="s">
        <v>83</v>
      </c>
      <c r="E23" s="55" t="s">
        <v>84</v>
      </c>
      <c r="F23" s="56" t="s">
        <v>33</v>
      </c>
    </row>
    <row r="24" spans="2:6" ht="18.75" customHeight="1" x14ac:dyDescent="0.25">
      <c r="B24" s="52" t="s">
        <v>43</v>
      </c>
      <c r="C24" s="53"/>
      <c r="D24" s="49" t="s">
        <v>83</v>
      </c>
      <c r="E24" s="55" t="s">
        <v>84</v>
      </c>
      <c r="F24" s="56" t="s">
        <v>33</v>
      </c>
    </row>
    <row r="25" spans="2:6" ht="18.75" customHeight="1" x14ac:dyDescent="0.25">
      <c r="B25" s="52" t="s">
        <v>127</v>
      </c>
      <c r="C25" s="53"/>
      <c r="D25" s="49" t="s">
        <v>83</v>
      </c>
      <c r="E25" s="55" t="s">
        <v>84</v>
      </c>
      <c r="F25" s="57" t="s">
        <v>31</v>
      </c>
    </row>
    <row r="26" spans="2:6" ht="18.75" customHeight="1" x14ac:dyDescent="0.25">
      <c r="B26" s="52" t="s">
        <v>42</v>
      </c>
      <c r="C26" s="53"/>
      <c r="D26" s="49" t="s">
        <v>83</v>
      </c>
      <c r="E26" s="55" t="s">
        <v>84</v>
      </c>
      <c r="F26" s="56" t="s">
        <v>33</v>
      </c>
    </row>
    <row r="27" spans="2:6" ht="18.75" customHeight="1" x14ac:dyDescent="0.25">
      <c r="B27" s="52" t="s">
        <v>69</v>
      </c>
      <c r="C27" s="53"/>
      <c r="D27" s="49" t="s">
        <v>83</v>
      </c>
      <c r="E27" s="55" t="s">
        <v>84</v>
      </c>
      <c r="F27" s="56" t="s">
        <v>33</v>
      </c>
    </row>
    <row r="28" spans="2:6" ht="18.75" customHeight="1" x14ac:dyDescent="0.25">
      <c r="B28" s="52" t="s">
        <v>44</v>
      </c>
      <c r="C28" s="53"/>
      <c r="D28" s="49" t="s">
        <v>83</v>
      </c>
      <c r="E28" s="55" t="s">
        <v>84</v>
      </c>
      <c r="F28" s="56" t="s">
        <v>33</v>
      </c>
    </row>
    <row r="29" spans="2:6" ht="18.75" customHeight="1" x14ac:dyDescent="0.25">
      <c r="B29" s="58" t="s">
        <v>45</v>
      </c>
      <c r="C29" s="59"/>
      <c r="D29" s="49" t="s">
        <v>83</v>
      </c>
      <c r="E29" s="55" t="s">
        <v>84</v>
      </c>
      <c r="F29" s="61" t="s">
        <v>33</v>
      </c>
    </row>
    <row r="30" spans="2:6" ht="24" customHeight="1" x14ac:dyDescent="0.25">
      <c r="B30" s="45"/>
      <c r="C30" s="46" t="s">
        <v>77</v>
      </c>
      <c r="D30" s="62"/>
      <c r="E30" s="62"/>
      <c r="F30" s="63"/>
    </row>
    <row r="31" spans="2:6" ht="19.5" customHeight="1" x14ac:dyDescent="0.25">
      <c r="B31" s="47" t="s">
        <v>47</v>
      </c>
      <c r="C31" s="64"/>
      <c r="D31" s="49" t="s">
        <v>83</v>
      </c>
      <c r="E31" s="55" t="s">
        <v>84</v>
      </c>
      <c r="F31" s="51" t="s">
        <v>33</v>
      </c>
    </row>
    <row r="32" spans="2:6" ht="19.5" customHeight="1" x14ac:dyDescent="0.25">
      <c r="B32" s="199" t="s">
        <v>46</v>
      </c>
      <c r="C32" s="200"/>
      <c r="D32" s="49" t="s">
        <v>83</v>
      </c>
      <c r="E32" s="55" t="s">
        <v>84</v>
      </c>
      <c r="F32" s="56" t="s">
        <v>33</v>
      </c>
    </row>
    <row r="33" spans="2:6" ht="19.5" customHeight="1" x14ac:dyDescent="0.25">
      <c r="B33" s="199" t="s">
        <v>75</v>
      </c>
      <c r="C33" s="200"/>
      <c r="D33" s="49" t="s">
        <v>83</v>
      </c>
      <c r="E33" s="55" t="s">
        <v>84</v>
      </c>
      <c r="F33" s="56" t="s">
        <v>33</v>
      </c>
    </row>
    <row r="34" spans="2:6" ht="19.5" customHeight="1" x14ac:dyDescent="0.25">
      <c r="B34" s="52" t="s">
        <v>48</v>
      </c>
      <c r="C34" s="65"/>
      <c r="D34" s="49" t="s">
        <v>83</v>
      </c>
      <c r="E34" s="55" t="s">
        <v>84</v>
      </c>
      <c r="F34" s="56" t="s">
        <v>33</v>
      </c>
    </row>
    <row r="35" spans="2:6" ht="19.5" customHeight="1" x14ac:dyDescent="0.25">
      <c r="B35" s="52" t="s">
        <v>49</v>
      </c>
      <c r="C35" s="65"/>
      <c r="D35" s="49" t="s">
        <v>83</v>
      </c>
      <c r="E35" s="55" t="s">
        <v>84</v>
      </c>
      <c r="F35" s="56" t="s">
        <v>33</v>
      </c>
    </row>
    <row r="36" spans="2:6" ht="19.5" customHeight="1" x14ac:dyDescent="0.25">
      <c r="B36" s="199" t="s">
        <v>51</v>
      </c>
      <c r="C36" s="200"/>
      <c r="D36" s="49" t="s">
        <v>83</v>
      </c>
      <c r="E36" s="55" t="s">
        <v>85</v>
      </c>
      <c r="F36" s="56" t="s">
        <v>33</v>
      </c>
    </row>
    <row r="37" spans="2:6" ht="19.5" customHeight="1" x14ac:dyDescent="0.25">
      <c r="B37" s="199" t="s">
        <v>161</v>
      </c>
      <c r="C37" s="200"/>
      <c r="D37" s="49" t="s">
        <v>83</v>
      </c>
      <c r="E37" s="55" t="s">
        <v>85</v>
      </c>
      <c r="F37" s="56" t="s">
        <v>33</v>
      </c>
    </row>
    <row r="38" spans="2:6" ht="19.5" customHeight="1" x14ac:dyDescent="0.25">
      <c r="B38" s="207" t="s">
        <v>50</v>
      </c>
      <c r="C38" s="208"/>
      <c r="D38" s="49" t="s">
        <v>83</v>
      </c>
      <c r="E38" s="55" t="s">
        <v>84</v>
      </c>
      <c r="F38" s="61" t="s">
        <v>33</v>
      </c>
    </row>
    <row r="39" spans="2:6" ht="23.25" customHeight="1" x14ac:dyDescent="0.25">
      <c r="B39" s="45"/>
      <c r="C39" s="46" t="s">
        <v>78</v>
      </c>
      <c r="D39" s="67"/>
      <c r="E39" s="67"/>
      <c r="F39" s="68"/>
    </row>
    <row r="40" spans="2:6" ht="19.5" customHeight="1" x14ac:dyDescent="0.25">
      <c r="B40" s="205" t="s">
        <v>128</v>
      </c>
      <c r="C40" s="206"/>
      <c r="D40" s="49" t="s">
        <v>83</v>
      </c>
      <c r="E40" s="55" t="s">
        <v>84</v>
      </c>
      <c r="F40" s="51" t="s">
        <v>33</v>
      </c>
    </row>
    <row r="41" spans="2:6" ht="19.5" customHeight="1" x14ac:dyDescent="0.25">
      <c r="B41" s="69" t="s">
        <v>52</v>
      </c>
      <c r="C41" s="65"/>
      <c r="D41" s="49" t="s">
        <v>83</v>
      </c>
      <c r="E41" s="55" t="s">
        <v>84</v>
      </c>
      <c r="F41" s="56" t="s">
        <v>33</v>
      </c>
    </row>
    <row r="42" spans="2:6" ht="19.5" customHeight="1" x14ac:dyDescent="0.25">
      <c r="B42" s="199" t="s">
        <v>125</v>
      </c>
      <c r="C42" s="200"/>
      <c r="D42" s="49" t="s">
        <v>83</v>
      </c>
      <c r="E42" s="55" t="s">
        <v>84</v>
      </c>
      <c r="F42" s="56" t="s">
        <v>33</v>
      </c>
    </row>
    <row r="43" spans="2:6" ht="19.5" customHeight="1" x14ac:dyDescent="0.25">
      <c r="B43" s="52" t="s">
        <v>49</v>
      </c>
      <c r="C43" s="65"/>
      <c r="D43" s="49" t="s">
        <v>83</v>
      </c>
      <c r="E43" s="55" t="s">
        <v>84</v>
      </c>
      <c r="F43" s="56" t="s">
        <v>33</v>
      </c>
    </row>
    <row r="44" spans="2:6" ht="19.5" customHeight="1" x14ac:dyDescent="0.25">
      <c r="B44" s="58" t="s">
        <v>53</v>
      </c>
      <c r="C44" s="66"/>
      <c r="D44" s="49" t="s">
        <v>83</v>
      </c>
      <c r="E44" s="60" t="s">
        <v>85</v>
      </c>
      <c r="F44" s="61" t="s">
        <v>33</v>
      </c>
    </row>
    <row r="45" spans="2:6" ht="23.25" customHeight="1" x14ac:dyDescent="0.25">
      <c r="B45" s="45"/>
      <c r="C45" s="46" t="s">
        <v>79</v>
      </c>
      <c r="D45" s="70"/>
      <c r="E45" s="70"/>
      <c r="F45" s="71"/>
    </row>
    <row r="46" spans="2:6" ht="19.5" customHeight="1" x14ac:dyDescent="0.25">
      <c r="B46" s="205" t="s">
        <v>54</v>
      </c>
      <c r="C46" s="206"/>
      <c r="D46" s="54" t="s">
        <v>83</v>
      </c>
      <c r="E46" s="50" t="s">
        <v>85</v>
      </c>
      <c r="F46" s="72" t="s">
        <v>31</v>
      </c>
    </row>
    <row r="47" spans="2:6" ht="19.5" customHeight="1" x14ac:dyDescent="0.25">
      <c r="B47" s="199" t="s">
        <v>55</v>
      </c>
      <c r="C47" s="200"/>
      <c r="D47" s="54" t="s">
        <v>83</v>
      </c>
      <c r="E47" s="55" t="s">
        <v>85</v>
      </c>
      <c r="F47" s="73" t="s">
        <v>31</v>
      </c>
    </row>
    <row r="48" spans="2:6" ht="19.5" customHeight="1" x14ac:dyDescent="0.25">
      <c r="B48" s="199" t="s">
        <v>56</v>
      </c>
      <c r="C48" s="200"/>
      <c r="D48" s="54" t="s">
        <v>83</v>
      </c>
      <c r="E48" s="55" t="s">
        <v>85</v>
      </c>
      <c r="F48" s="73" t="s">
        <v>31</v>
      </c>
    </row>
    <row r="49" spans="2:6" ht="19.5" customHeight="1" x14ac:dyDescent="0.25">
      <c r="B49" s="199" t="s">
        <v>57</v>
      </c>
      <c r="C49" s="200"/>
      <c r="D49" s="54" t="s">
        <v>83</v>
      </c>
      <c r="E49" s="55" t="s">
        <v>85</v>
      </c>
      <c r="F49" s="73" t="s">
        <v>32</v>
      </c>
    </row>
    <row r="50" spans="2:6" ht="19.5" customHeight="1" x14ac:dyDescent="0.25">
      <c r="B50" s="199" t="s">
        <v>58</v>
      </c>
      <c r="C50" s="200"/>
      <c r="D50" s="54" t="s">
        <v>82</v>
      </c>
      <c r="E50" s="55" t="s">
        <v>85</v>
      </c>
      <c r="F50" s="73" t="s">
        <v>31</v>
      </c>
    </row>
    <row r="51" spans="2:6" ht="19.5" customHeight="1" x14ac:dyDescent="0.25">
      <c r="B51" s="52" t="s">
        <v>59</v>
      </c>
      <c r="C51" s="65"/>
      <c r="D51" s="54" t="s">
        <v>82</v>
      </c>
      <c r="E51" s="55" t="s">
        <v>85</v>
      </c>
      <c r="F51" s="73" t="s">
        <v>31</v>
      </c>
    </row>
    <row r="52" spans="2:6" ht="21" customHeight="1" x14ac:dyDescent="0.25">
      <c r="B52" s="52" t="s">
        <v>60</v>
      </c>
      <c r="C52" s="65"/>
      <c r="D52" s="54" t="s">
        <v>82</v>
      </c>
      <c r="E52" s="55" t="s">
        <v>85</v>
      </c>
      <c r="F52" s="73" t="s">
        <v>31</v>
      </c>
    </row>
    <row r="53" spans="2:6" ht="19.5" customHeight="1" x14ac:dyDescent="0.25">
      <c r="B53" s="199" t="s">
        <v>61</v>
      </c>
      <c r="C53" s="200"/>
      <c r="D53" s="54" t="s">
        <v>82</v>
      </c>
      <c r="E53" s="55" t="s">
        <v>85</v>
      </c>
      <c r="F53" s="73" t="s">
        <v>31</v>
      </c>
    </row>
    <row r="54" spans="2:6" ht="19.5" customHeight="1" x14ac:dyDescent="0.25">
      <c r="B54" s="199" t="s">
        <v>62</v>
      </c>
      <c r="C54" s="200"/>
      <c r="D54" s="54" t="s">
        <v>82</v>
      </c>
      <c r="E54" s="55" t="s">
        <v>85</v>
      </c>
      <c r="F54" s="73" t="s">
        <v>33</v>
      </c>
    </row>
    <row r="55" spans="2:6" ht="19.5" customHeight="1" x14ac:dyDescent="0.25">
      <c r="B55" s="199" t="s">
        <v>63</v>
      </c>
      <c r="C55" s="200"/>
      <c r="D55" s="54" t="s">
        <v>83</v>
      </c>
      <c r="E55" s="55" t="s">
        <v>85</v>
      </c>
      <c r="F55" s="73" t="s">
        <v>4</v>
      </c>
    </row>
    <row r="56" spans="2:6" ht="19.5" customHeight="1" x14ac:dyDescent="0.25">
      <c r="B56" s="199" t="s">
        <v>64</v>
      </c>
      <c r="C56" s="200"/>
      <c r="D56" s="54" t="s">
        <v>82</v>
      </c>
      <c r="E56" s="55" t="s">
        <v>85</v>
      </c>
      <c r="F56" s="73" t="s">
        <v>4</v>
      </c>
    </row>
    <row r="57" spans="2:6" ht="19.5" customHeight="1" x14ac:dyDescent="0.25">
      <c r="B57" s="52" t="s">
        <v>65</v>
      </c>
      <c r="C57" s="65"/>
      <c r="D57" s="54" t="s">
        <v>82</v>
      </c>
      <c r="E57" s="55" t="s">
        <v>85</v>
      </c>
      <c r="F57" s="73" t="s">
        <v>4</v>
      </c>
    </row>
    <row r="58" spans="2:6" ht="19.5" customHeight="1" x14ac:dyDescent="0.25">
      <c r="B58" s="199" t="s">
        <v>66</v>
      </c>
      <c r="C58" s="200"/>
      <c r="D58" s="54" t="s">
        <v>82</v>
      </c>
      <c r="E58" s="55" t="s">
        <v>85</v>
      </c>
      <c r="F58" s="73" t="s">
        <v>6</v>
      </c>
    </row>
    <row r="59" spans="2:6" ht="19.5" customHeight="1" x14ac:dyDescent="0.25">
      <c r="B59" s="199" t="s">
        <v>366</v>
      </c>
      <c r="C59" s="200"/>
      <c r="D59" s="54" t="s">
        <v>82</v>
      </c>
      <c r="E59" s="55" t="s">
        <v>85</v>
      </c>
      <c r="F59" s="56" t="s">
        <v>33</v>
      </c>
    </row>
    <row r="60" spans="2:6" ht="19.5" customHeight="1" x14ac:dyDescent="0.25">
      <c r="B60" s="199" t="s">
        <v>67</v>
      </c>
      <c r="C60" s="200"/>
      <c r="D60" s="54" t="s">
        <v>82</v>
      </c>
      <c r="E60" s="55" t="s">
        <v>85</v>
      </c>
      <c r="F60" s="56" t="s">
        <v>33</v>
      </c>
    </row>
    <row r="61" spans="2:6" ht="19.5" customHeight="1" x14ac:dyDescent="0.25">
      <c r="B61" s="199" t="s">
        <v>367</v>
      </c>
      <c r="C61" s="200"/>
      <c r="D61" s="54" t="s">
        <v>82</v>
      </c>
      <c r="E61" s="55" t="s">
        <v>85</v>
      </c>
      <c r="F61" s="56" t="s">
        <v>33</v>
      </c>
    </row>
    <row r="62" spans="2:6" ht="19.5" customHeight="1" x14ac:dyDescent="0.25">
      <c r="B62" s="199" t="s">
        <v>368</v>
      </c>
      <c r="C62" s="200"/>
      <c r="D62" s="54" t="s">
        <v>82</v>
      </c>
      <c r="E62" s="55" t="s">
        <v>85</v>
      </c>
      <c r="F62" s="56" t="s">
        <v>33</v>
      </c>
    </row>
    <row r="63" spans="2:6" ht="19.5" customHeight="1" x14ac:dyDescent="0.25">
      <c r="B63" s="52" t="s">
        <v>72</v>
      </c>
      <c r="C63" s="65"/>
      <c r="D63" s="54" t="s">
        <v>82</v>
      </c>
      <c r="E63" s="55" t="s">
        <v>85</v>
      </c>
      <c r="F63" s="56" t="s">
        <v>74</v>
      </c>
    </row>
    <row r="64" spans="2:6" ht="19.5" customHeight="1" x14ac:dyDescent="0.25">
      <c r="B64" s="199" t="s">
        <v>73</v>
      </c>
      <c r="C64" s="200"/>
      <c r="D64" s="54" t="s">
        <v>82</v>
      </c>
      <c r="E64" s="55" t="s">
        <v>85</v>
      </c>
      <c r="F64" s="56" t="s">
        <v>74</v>
      </c>
    </row>
    <row r="65" spans="2:6" ht="19.5" customHeight="1" x14ac:dyDescent="0.25">
      <c r="B65" s="52" t="s">
        <v>97</v>
      </c>
      <c r="C65" s="53"/>
      <c r="D65" s="54" t="s">
        <v>82</v>
      </c>
      <c r="E65" s="55" t="s">
        <v>85</v>
      </c>
      <c r="F65" s="73" t="s">
        <v>70</v>
      </c>
    </row>
    <row r="66" spans="2:6" ht="19.5" customHeight="1" x14ac:dyDescent="0.25">
      <c r="B66" s="52" t="s">
        <v>373</v>
      </c>
      <c r="C66" s="53"/>
      <c r="D66" s="54" t="s">
        <v>83</v>
      </c>
      <c r="E66" s="55" t="s">
        <v>84</v>
      </c>
      <c r="F66" s="73" t="s">
        <v>4</v>
      </c>
    </row>
    <row r="67" spans="2:6" ht="19.5" customHeight="1" x14ac:dyDescent="0.25">
      <c r="B67" s="52" t="s">
        <v>374</v>
      </c>
      <c r="C67" s="53"/>
      <c r="D67" s="54" t="s">
        <v>83</v>
      </c>
      <c r="E67" s="55" t="s">
        <v>84</v>
      </c>
      <c r="F67" s="73" t="s">
        <v>33</v>
      </c>
    </row>
    <row r="68" spans="2:6" ht="19.5" customHeight="1" thickBot="1" x14ac:dyDescent="0.3">
      <c r="B68" s="52" t="s">
        <v>162</v>
      </c>
      <c r="C68" s="53"/>
      <c r="D68" s="54" t="s">
        <v>83</v>
      </c>
      <c r="E68" s="55" t="s">
        <v>85</v>
      </c>
      <c r="F68" s="78" t="s">
        <v>34</v>
      </c>
    </row>
    <row r="69" spans="2:6" ht="19.5" customHeight="1" x14ac:dyDescent="0.25">
      <c r="B69" s="52" t="s">
        <v>71</v>
      </c>
      <c r="C69" s="65"/>
      <c r="D69" s="54" t="s">
        <v>82</v>
      </c>
      <c r="E69" s="55" t="s">
        <v>85</v>
      </c>
      <c r="F69" s="73" t="s">
        <v>70</v>
      </c>
    </row>
    <row r="70" spans="2:6" ht="19.5" customHeight="1" thickBot="1" x14ac:dyDescent="0.3">
      <c r="B70" s="74" t="s">
        <v>68</v>
      </c>
      <c r="C70" s="75"/>
      <c r="D70" s="76" t="s">
        <v>82</v>
      </c>
      <c r="E70" s="77" t="s">
        <v>85</v>
      </c>
      <c r="F70" s="78" t="s">
        <v>34</v>
      </c>
    </row>
    <row r="75" spans="2:6" hidden="1" x14ac:dyDescent="0.25">
      <c r="B75" s="6" t="s">
        <v>83</v>
      </c>
    </row>
    <row r="76" spans="2:6" hidden="1" x14ac:dyDescent="0.25">
      <c r="B76" s="7" t="s">
        <v>81</v>
      </c>
    </row>
    <row r="77" spans="2:6" hidden="1" x14ac:dyDescent="0.25">
      <c r="B77" s="7" t="s">
        <v>82</v>
      </c>
    </row>
    <row r="78" spans="2:6" hidden="1" x14ac:dyDescent="0.25"/>
    <row r="79" spans="2:6" hidden="1" x14ac:dyDescent="0.25">
      <c r="B79" t="s">
        <v>84</v>
      </c>
    </row>
    <row r="80" spans="2:6" hidden="1" x14ac:dyDescent="0.25">
      <c r="B80" t="s">
        <v>85</v>
      </c>
    </row>
  </sheetData>
  <mergeCells count="32">
    <mergeCell ref="B54:C54"/>
    <mergeCell ref="B55:C55"/>
    <mergeCell ref="B56:C56"/>
    <mergeCell ref="B64:C64"/>
    <mergeCell ref="B58:C58"/>
    <mergeCell ref="B59:C59"/>
    <mergeCell ref="B60:C60"/>
    <mergeCell ref="B61:C61"/>
    <mergeCell ref="B62:C62"/>
    <mergeCell ref="B48:C48"/>
    <mergeCell ref="B49:C49"/>
    <mergeCell ref="B50:C50"/>
    <mergeCell ref="B53:C53"/>
    <mergeCell ref="F17:F18"/>
    <mergeCell ref="E17:E18"/>
    <mergeCell ref="D17:D18"/>
    <mergeCell ref="B47:C47"/>
    <mergeCell ref="B46:C46"/>
    <mergeCell ref="B42:C42"/>
    <mergeCell ref="B40:C40"/>
    <mergeCell ref="B32:C32"/>
    <mergeCell ref="B33:C33"/>
    <mergeCell ref="B36:C36"/>
    <mergeCell ref="B38:C38"/>
    <mergeCell ref="B37:C37"/>
    <mergeCell ref="B6:F6"/>
    <mergeCell ref="B7:F14"/>
    <mergeCell ref="B16:F16"/>
    <mergeCell ref="C2:E4"/>
    <mergeCell ref="F2:F4"/>
    <mergeCell ref="B2:B4"/>
    <mergeCell ref="B15:F15"/>
  </mergeCells>
  <phoneticPr fontId="1" type="noConversion"/>
  <dataValidations count="2">
    <dataValidation type="list" allowBlank="1" showInputMessage="1" showErrorMessage="1" sqref="D19:D29 D46:D70 D31:D38 D40:D44" xr:uid="{00000000-0002-0000-0100-000000000000}">
      <formula1>$B$75:$B$77</formula1>
    </dataValidation>
    <dataValidation type="list" allowBlank="1" showInputMessage="1" showErrorMessage="1" sqref="E19:E29 E46:E70 E31:E38 E40:E44" xr:uid="{00000000-0002-0000-0100-000001000000}">
      <formula1>$B$79:$B$80</formula1>
    </dataValidation>
  </dataValidations>
  <printOptions horizontalCentered="1"/>
  <pageMargins left="0.7" right="0.7" top="0.75" bottom="0.75" header="0.3" footer="0.3"/>
  <pageSetup scale="38" orientation="portrait"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Q97"/>
  <sheetViews>
    <sheetView showGridLines="0" zoomScale="80" zoomScaleNormal="80" zoomScalePageLayoutView="70" workbookViewId="0">
      <selection activeCell="B6" sqref="B6:L6"/>
    </sheetView>
  </sheetViews>
  <sheetFormatPr baseColWidth="10" defaultRowHeight="13.8" x14ac:dyDescent="0.3"/>
  <cols>
    <col min="1" max="1" width="4.109375" customWidth="1"/>
    <col min="2" max="2" width="41.44140625" customWidth="1"/>
    <col min="3" max="3" width="25.109375" customWidth="1"/>
    <col min="4" max="4" width="14.6640625" customWidth="1"/>
    <col min="5" max="5" width="12.44140625" customWidth="1"/>
    <col min="6" max="6" width="18.33203125" customWidth="1"/>
    <col min="7" max="7" width="24.88671875" customWidth="1"/>
    <col min="8" max="8" width="31.44140625" style="10" customWidth="1"/>
    <col min="9" max="9" width="14.6640625" customWidth="1"/>
    <col min="10" max="10" width="11.88671875" customWidth="1"/>
    <col min="11" max="11" width="14" customWidth="1"/>
    <col min="12" max="12" width="15.33203125" style="4" customWidth="1"/>
    <col min="13" max="13" width="4.88671875" customWidth="1"/>
  </cols>
  <sheetData>
    <row r="1" spans="2:17" ht="13.2" x14ac:dyDescent="0.25">
      <c r="H1"/>
      <c r="L1"/>
    </row>
    <row r="2" spans="2:17" ht="48.75" customHeight="1" x14ac:dyDescent="0.25">
      <c r="B2" s="150"/>
      <c r="C2" s="169" t="s">
        <v>133</v>
      </c>
      <c r="D2" s="170"/>
      <c r="E2" s="170"/>
      <c r="F2" s="170"/>
      <c r="G2" s="170"/>
      <c r="H2" s="170"/>
      <c r="I2" s="170"/>
      <c r="J2" s="171"/>
      <c r="K2" s="227" t="s">
        <v>148</v>
      </c>
      <c r="L2" s="228"/>
    </row>
    <row r="3" spans="2:17" ht="42" customHeight="1" x14ac:dyDescent="0.25">
      <c r="B3" s="150"/>
      <c r="C3" s="172"/>
      <c r="D3" s="173"/>
      <c r="E3" s="173"/>
      <c r="F3" s="173"/>
      <c r="G3" s="173"/>
      <c r="H3" s="173"/>
      <c r="I3" s="173"/>
      <c r="J3" s="174"/>
      <c r="K3" s="229"/>
      <c r="L3" s="230"/>
    </row>
    <row r="4" spans="2:17" ht="36.75" customHeight="1" x14ac:dyDescent="0.25">
      <c r="B4" s="150"/>
      <c r="C4" s="175"/>
      <c r="D4" s="176"/>
      <c r="E4" s="176"/>
      <c r="F4" s="176"/>
      <c r="G4" s="176"/>
      <c r="H4" s="176"/>
      <c r="I4" s="176"/>
      <c r="J4" s="177"/>
      <c r="K4" s="231"/>
      <c r="L4" s="232"/>
    </row>
    <row r="5" spans="2:17" ht="24.75" customHeight="1" thickBot="1" x14ac:dyDescent="0.3">
      <c r="C5" s="12"/>
      <c r="D5" s="13"/>
      <c r="E5" s="13"/>
      <c r="F5" s="13"/>
      <c r="G5" s="13"/>
      <c r="H5"/>
      <c r="L5"/>
    </row>
    <row r="6" spans="2:17" ht="103.5" customHeight="1" thickBot="1" x14ac:dyDescent="0.3">
      <c r="B6" s="218" t="s">
        <v>394</v>
      </c>
      <c r="C6" s="219"/>
      <c r="D6" s="219"/>
      <c r="E6" s="219"/>
      <c r="F6" s="219"/>
      <c r="G6" s="219"/>
      <c r="H6" s="219"/>
      <c r="I6" s="219"/>
      <c r="J6" s="219"/>
      <c r="K6" s="219"/>
      <c r="L6" s="220"/>
      <c r="M6" s="1"/>
      <c r="N6" s="1"/>
      <c r="O6" s="1"/>
      <c r="P6" s="1"/>
      <c r="Q6" s="1"/>
    </row>
    <row r="7" spans="2:17" ht="24.75" customHeight="1" x14ac:dyDescent="0.25">
      <c r="B7" s="224" t="s">
        <v>105</v>
      </c>
      <c r="C7" s="225"/>
      <c r="D7" s="225"/>
      <c r="E7" s="225"/>
      <c r="F7" s="225"/>
      <c r="G7" s="225"/>
      <c r="H7" s="225"/>
      <c r="I7" s="225"/>
      <c r="J7" s="225"/>
      <c r="K7" s="225"/>
      <c r="L7" s="226"/>
    </row>
    <row r="8" spans="2:17" ht="18" customHeight="1" x14ac:dyDescent="0.3">
      <c r="B8" s="117" t="s">
        <v>145</v>
      </c>
      <c r="C8" s="118"/>
      <c r="D8" s="118"/>
      <c r="E8" s="118"/>
      <c r="F8" s="118"/>
      <c r="G8" s="118"/>
      <c r="H8" s="118"/>
      <c r="I8" s="118"/>
      <c r="J8" s="118"/>
      <c r="K8" s="118"/>
      <c r="L8" s="119"/>
    </row>
    <row r="9" spans="2:17" ht="15.6" x14ac:dyDescent="0.3">
      <c r="B9" s="117" t="s">
        <v>143</v>
      </c>
      <c r="C9" s="120"/>
      <c r="D9" s="120"/>
      <c r="E9" s="120"/>
      <c r="F9" s="120"/>
      <c r="G9" s="120"/>
      <c r="H9" s="120"/>
      <c r="I9" s="121"/>
      <c r="J9" s="120"/>
      <c r="K9" s="120"/>
      <c r="L9" s="122"/>
    </row>
    <row r="10" spans="2:17" ht="15.6" x14ac:dyDescent="0.3">
      <c r="B10" s="117" t="s">
        <v>138</v>
      </c>
      <c r="C10" s="120"/>
      <c r="D10" s="120"/>
      <c r="E10" s="120"/>
      <c r="F10" s="120"/>
      <c r="G10" s="120"/>
      <c r="H10" s="120"/>
      <c r="I10" s="120"/>
      <c r="J10" s="120"/>
      <c r="K10" s="120"/>
      <c r="L10" s="122"/>
    </row>
    <row r="11" spans="2:17" ht="15.6" x14ac:dyDescent="0.3">
      <c r="B11" s="117" t="s">
        <v>139</v>
      </c>
      <c r="C11" s="120"/>
      <c r="D11" s="120"/>
      <c r="E11" s="120"/>
      <c r="F11" s="120"/>
      <c r="G11" s="120"/>
      <c r="H11" s="120"/>
      <c r="I11" s="120"/>
      <c r="J11" s="120"/>
      <c r="K11" s="120"/>
      <c r="L11" s="122"/>
    </row>
    <row r="12" spans="2:17" ht="18" customHeight="1" x14ac:dyDescent="0.25">
      <c r="B12" s="221" t="s">
        <v>137</v>
      </c>
      <c r="C12" s="222"/>
      <c r="D12" s="222"/>
      <c r="E12" s="222"/>
      <c r="F12" s="222"/>
      <c r="G12" s="222"/>
      <c r="H12" s="222"/>
      <c r="I12" s="222"/>
      <c r="J12" s="222"/>
      <c r="K12" s="222"/>
      <c r="L12" s="223"/>
    </row>
    <row r="13" spans="2:17" ht="15.6" x14ac:dyDescent="0.3">
      <c r="B13" s="117" t="s">
        <v>141</v>
      </c>
      <c r="C13" s="120"/>
      <c r="D13" s="120"/>
      <c r="E13" s="120"/>
      <c r="F13" s="120"/>
      <c r="G13" s="120"/>
      <c r="H13" s="120"/>
      <c r="I13" s="120"/>
      <c r="J13" s="120"/>
      <c r="K13" s="120"/>
      <c r="L13" s="122"/>
    </row>
    <row r="14" spans="2:17" ht="7.5" customHeight="1" thickBot="1" x14ac:dyDescent="0.3">
      <c r="B14" s="82"/>
      <c r="C14" s="83"/>
      <c r="D14" s="83"/>
      <c r="E14" s="83"/>
      <c r="F14" s="83"/>
      <c r="G14" s="83"/>
      <c r="H14" s="83"/>
      <c r="I14" s="83"/>
      <c r="J14" s="83"/>
      <c r="K14" s="83"/>
      <c r="L14" s="84"/>
    </row>
    <row r="15" spans="2:17" ht="33.75" customHeight="1" thickBot="1" x14ac:dyDescent="0.3">
      <c r="B15" s="215" t="s">
        <v>121</v>
      </c>
      <c r="C15" s="216"/>
      <c r="D15" s="216"/>
      <c r="E15" s="216"/>
      <c r="F15" s="216"/>
      <c r="G15" s="217"/>
      <c r="H15" s="212" t="s">
        <v>119</v>
      </c>
      <c r="I15" s="213"/>
      <c r="J15" s="213"/>
      <c r="K15" s="213"/>
      <c r="L15" s="214"/>
    </row>
    <row r="16" spans="2:17" ht="40.5" customHeight="1" thickBot="1" x14ac:dyDescent="0.3">
      <c r="B16" s="85" t="s">
        <v>86</v>
      </c>
      <c r="C16" s="211" t="s">
        <v>91</v>
      </c>
      <c r="D16" s="211"/>
      <c r="E16" s="211"/>
      <c r="F16" s="211"/>
      <c r="G16" s="211"/>
      <c r="H16" s="136" t="s">
        <v>92</v>
      </c>
      <c r="I16" s="136" t="s">
        <v>7</v>
      </c>
      <c r="J16" s="136" t="s">
        <v>3</v>
      </c>
      <c r="K16" s="136" t="s">
        <v>98</v>
      </c>
      <c r="L16" s="87" t="s">
        <v>94</v>
      </c>
    </row>
    <row r="17" spans="2:12" ht="53.25" customHeight="1" x14ac:dyDescent="0.25">
      <c r="B17" s="135" t="s">
        <v>80</v>
      </c>
      <c r="C17" s="209" t="s">
        <v>39</v>
      </c>
      <c r="D17" s="209"/>
      <c r="E17" s="209"/>
      <c r="F17" s="209"/>
      <c r="G17" s="209"/>
      <c r="H17" s="138" t="s">
        <v>163</v>
      </c>
      <c r="I17" s="139">
        <v>1</v>
      </c>
      <c r="J17" s="140">
        <v>2</v>
      </c>
      <c r="K17" s="89">
        <f>I17+J17</f>
        <v>3</v>
      </c>
      <c r="L17" s="90" t="str">
        <f t="shared" ref="L17:L65" si="0">IF(K17&lt;=4,"BAJO",IF(K17=5,"MEDIO",IF(K17=6,"ALTO",IF(K17=7,"ALTO","EXTREMO"))))</f>
        <v>BAJO</v>
      </c>
    </row>
    <row r="18" spans="2:12" ht="53.25" customHeight="1" x14ac:dyDescent="0.25">
      <c r="B18" s="135" t="s">
        <v>80</v>
      </c>
      <c r="C18" s="209" t="s">
        <v>40</v>
      </c>
      <c r="D18" s="209"/>
      <c r="E18" s="209"/>
      <c r="F18" s="209"/>
      <c r="G18" s="209"/>
      <c r="H18" s="138" t="s">
        <v>164</v>
      </c>
      <c r="I18" s="139">
        <v>1</v>
      </c>
      <c r="J18" s="140">
        <v>2</v>
      </c>
      <c r="K18" s="89">
        <f t="shared" ref="K18:K65" si="1">+I18+J18</f>
        <v>3</v>
      </c>
      <c r="L18" s="92" t="str">
        <f t="shared" si="0"/>
        <v>BAJO</v>
      </c>
    </row>
    <row r="19" spans="2:12" ht="53.25" customHeight="1" x14ac:dyDescent="0.25">
      <c r="B19" s="135" t="s">
        <v>80</v>
      </c>
      <c r="C19" s="209" t="s">
        <v>124</v>
      </c>
      <c r="D19" s="209"/>
      <c r="E19" s="209"/>
      <c r="F19" s="209"/>
      <c r="G19" s="209"/>
      <c r="H19" s="91" t="s">
        <v>165</v>
      </c>
      <c r="I19" s="88">
        <v>1</v>
      </c>
      <c r="J19" s="89">
        <v>2</v>
      </c>
      <c r="K19" s="89">
        <f t="shared" si="1"/>
        <v>3</v>
      </c>
      <c r="L19" s="92" t="str">
        <f t="shared" si="0"/>
        <v>BAJO</v>
      </c>
    </row>
    <row r="20" spans="2:12" ht="53.25" customHeight="1" x14ac:dyDescent="0.25">
      <c r="B20" s="135" t="s">
        <v>80</v>
      </c>
      <c r="C20" s="209" t="s">
        <v>41</v>
      </c>
      <c r="D20" s="209"/>
      <c r="E20" s="209"/>
      <c r="F20" s="209"/>
      <c r="G20" s="209"/>
      <c r="H20" s="91" t="s">
        <v>166</v>
      </c>
      <c r="I20" s="88">
        <v>1</v>
      </c>
      <c r="J20" s="89">
        <v>2</v>
      </c>
      <c r="K20" s="89">
        <f t="shared" si="1"/>
        <v>3</v>
      </c>
      <c r="L20" s="92" t="str">
        <f t="shared" si="0"/>
        <v>BAJO</v>
      </c>
    </row>
    <row r="21" spans="2:12" ht="53.25" customHeight="1" x14ac:dyDescent="0.25">
      <c r="B21" s="135" t="s">
        <v>80</v>
      </c>
      <c r="C21" s="209" t="s">
        <v>76</v>
      </c>
      <c r="D21" s="209"/>
      <c r="E21" s="209"/>
      <c r="F21" s="209"/>
      <c r="G21" s="209"/>
      <c r="H21" s="91" t="s">
        <v>167</v>
      </c>
      <c r="I21" s="88">
        <v>1</v>
      </c>
      <c r="J21" s="89">
        <v>2</v>
      </c>
      <c r="K21" s="89">
        <f t="shared" si="1"/>
        <v>3</v>
      </c>
      <c r="L21" s="92" t="str">
        <f t="shared" si="0"/>
        <v>BAJO</v>
      </c>
    </row>
    <row r="22" spans="2:12" ht="53.25" customHeight="1" x14ac:dyDescent="0.25">
      <c r="B22" s="135" t="s">
        <v>80</v>
      </c>
      <c r="C22" s="209" t="s">
        <v>43</v>
      </c>
      <c r="D22" s="209"/>
      <c r="E22" s="209"/>
      <c r="F22" s="209"/>
      <c r="G22" s="209"/>
      <c r="H22" s="91" t="s">
        <v>168</v>
      </c>
      <c r="I22" s="88">
        <v>1</v>
      </c>
      <c r="J22" s="89">
        <v>2</v>
      </c>
      <c r="K22" s="89">
        <f t="shared" si="1"/>
        <v>3</v>
      </c>
      <c r="L22" s="92" t="str">
        <f t="shared" si="0"/>
        <v>BAJO</v>
      </c>
    </row>
    <row r="23" spans="2:12" ht="53.25" customHeight="1" x14ac:dyDescent="0.25">
      <c r="B23" s="135" t="s">
        <v>80</v>
      </c>
      <c r="C23" s="209" t="s">
        <v>127</v>
      </c>
      <c r="D23" s="209"/>
      <c r="E23" s="209"/>
      <c r="F23" s="209"/>
      <c r="G23" s="209"/>
      <c r="H23" s="91" t="s">
        <v>169</v>
      </c>
      <c r="I23" s="88">
        <v>1</v>
      </c>
      <c r="J23" s="89">
        <v>2</v>
      </c>
      <c r="K23" s="89">
        <f t="shared" si="1"/>
        <v>3</v>
      </c>
      <c r="L23" s="92" t="str">
        <f t="shared" si="0"/>
        <v>BAJO</v>
      </c>
    </row>
    <row r="24" spans="2:12" ht="53.25" customHeight="1" x14ac:dyDescent="0.25">
      <c r="B24" s="135" t="s">
        <v>80</v>
      </c>
      <c r="C24" s="209" t="s">
        <v>42</v>
      </c>
      <c r="D24" s="209"/>
      <c r="E24" s="209"/>
      <c r="F24" s="209"/>
      <c r="G24" s="209"/>
      <c r="H24" s="91" t="s">
        <v>170</v>
      </c>
      <c r="I24" s="88">
        <v>1</v>
      </c>
      <c r="J24" s="89">
        <v>2</v>
      </c>
      <c r="K24" s="89">
        <f t="shared" si="1"/>
        <v>3</v>
      </c>
      <c r="L24" s="92" t="str">
        <f t="shared" si="0"/>
        <v>BAJO</v>
      </c>
    </row>
    <row r="25" spans="2:12" ht="53.25" customHeight="1" x14ac:dyDescent="0.25">
      <c r="B25" s="135" t="s">
        <v>80</v>
      </c>
      <c r="C25" s="209" t="s">
        <v>69</v>
      </c>
      <c r="D25" s="209"/>
      <c r="E25" s="209"/>
      <c r="F25" s="209"/>
      <c r="G25" s="209"/>
      <c r="H25" s="91" t="s">
        <v>171</v>
      </c>
      <c r="I25" s="88">
        <v>1</v>
      </c>
      <c r="J25" s="89">
        <v>2</v>
      </c>
      <c r="K25" s="89">
        <f t="shared" si="1"/>
        <v>3</v>
      </c>
      <c r="L25" s="92" t="str">
        <f t="shared" si="0"/>
        <v>BAJO</v>
      </c>
    </row>
    <row r="26" spans="2:12" ht="53.25" customHeight="1" x14ac:dyDescent="0.25">
      <c r="B26" s="135" t="s">
        <v>80</v>
      </c>
      <c r="C26" s="209" t="s">
        <v>44</v>
      </c>
      <c r="D26" s="209"/>
      <c r="E26" s="209"/>
      <c r="F26" s="209"/>
      <c r="G26" s="209"/>
      <c r="H26" s="91" t="s">
        <v>172</v>
      </c>
      <c r="I26" s="88">
        <v>1</v>
      </c>
      <c r="J26" s="89">
        <v>3</v>
      </c>
      <c r="K26" s="89">
        <f t="shared" si="1"/>
        <v>4</v>
      </c>
      <c r="L26" s="92" t="str">
        <f t="shared" si="0"/>
        <v>BAJO</v>
      </c>
    </row>
    <row r="27" spans="2:12" ht="53.25" customHeight="1" x14ac:dyDescent="0.25">
      <c r="B27" s="135" t="s">
        <v>80</v>
      </c>
      <c r="C27" s="209" t="s">
        <v>45</v>
      </c>
      <c r="D27" s="209"/>
      <c r="E27" s="209"/>
      <c r="F27" s="209"/>
      <c r="G27" s="209"/>
      <c r="H27" s="91" t="s">
        <v>173</v>
      </c>
      <c r="I27" s="88">
        <v>1</v>
      </c>
      <c r="J27" s="89">
        <v>3</v>
      </c>
      <c r="K27" s="89">
        <f t="shared" si="1"/>
        <v>4</v>
      </c>
      <c r="L27" s="92" t="str">
        <f t="shared" si="0"/>
        <v>BAJO</v>
      </c>
    </row>
    <row r="28" spans="2:12" ht="53.25" customHeight="1" x14ac:dyDescent="0.25">
      <c r="B28" s="135" t="s">
        <v>77</v>
      </c>
      <c r="C28" s="209" t="s">
        <v>47</v>
      </c>
      <c r="D28" s="209"/>
      <c r="E28" s="209"/>
      <c r="F28" s="209"/>
      <c r="G28" s="209"/>
      <c r="H28" s="91" t="s">
        <v>174</v>
      </c>
      <c r="I28" s="88">
        <v>1</v>
      </c>
      <c r="J28" s="89">
        <v>2</v>
      </c>
      <c r="K28" s="89">
        <f t="shared" si="1"/>
        <v>3</v>
      </c>
      <c r="L28" s="92" t="str">
        <f t="shared" si="0"/>
        <v>BAJO</v>
      </c>
    </row>
    <row r="29" spans="2:12" ht="53.25" customHeight="1" x14ac:dyDescent="0.25">
      <c r="B29" s="135" t="s">
        <v>77</v>
      </c>
      <c r="C29" s="209" t="s">
        <v>46</v>
      </c>
      <c r="D29" s="209"/>
      <c r="E29" s="209"/>
      <c r="F29" s="209"/>
      <c r="G29" s="209"/>
      <c r="H29" s="91" t="s">
        <v>175</v>
      </c>
      <c r="I29" s="88">
        <v>1</v>
      </c>
      <c r="J29" s="89">
        <v>2</v>
      </c>
      <c r="K29" s="89">
        <f t="shared" si="1"/>
        <v>3</v>
      </c>
      <c r="L29" s="92" t="str">
        <f t="shared" si="0"/>
        <v>BAJO</v>
      </c>
    </row>
    <row r="30" spans="2:12" ht="53.25" customHeight="1" x14ac:dyDescent="0.25">
      <c r="B30" s="135" t="s">
        <v>77</v>
      </c>
      <c r="C30" s="209" t="s">
        <v>75</v>
      </c>
      <c r="D30" s="209"/>
      <c r="E30" s="209"/>
      <c r="F30" s="209"/>
      <c r="G30" s="209"/>
      <c r="H30" s="91" t="s">
        <v>176</v>
      </c>
      <c r="I30" s="88">
        <v>1</v>
      </c>
      <c r="J30" s="89">
        <v>2</v>
      </c>
      <c r="K30" s="89">
        <f t="shared" si="1"/>
        <v>3</v>
      </c>
      <c r="L30" s="92" t="str">
        <f t="shared" si="0"/>
        <v>BAJO</v>
      </c>
    </row>
    <row r="31" spans="2:12" ht="53.25" customHeight="1" x14ac:dyDescent="0.25">
      <c r="B31" s="135" t="s">
        <v>77</v>
      </c>
      <c r="C31" s="141" t="s">
        <v>48</v>
      </c>
      <c r="D31" s="141"/>
      <c r="E31" s="137"/>
      <c r="F31" s="137"/>
      <c r="G31" s="137"/>
      <c r="H31" s="91" t="s">
        <v>177</v>
      </c>
      <c r="I31" s="88">
        <v>1</v>
      </c>
      <c r="J31" s="89">
        <v>2</v>
      </c>
      <c r="K31" s="89">
        <f t="shared" si="1"/>
        <v>3</v>
      </c>
      <c r="L31" s="92" t="str">
        <f t="shared" si="0"/>
        <v>BAJO</v>
      </c>
    </row>
    <row r="32" spans="2:12" ht="53.25" customHeight="1" x14ac:dyDescent="0.25">
      <c r="B32" s="135" t="s">
        <v>77</v>
      </c>
      <c r="C32" s="209" t="s">
        <v>49</v>
      </c>
      <c r="D32" s="209"/>
      <c r="E32" s="209"/>
      <c r="F32" s="209"/>
      <c r="G32" s="209"/>
      <c r="H32" s="91" t="s">
        <v>178</v>
      </c>
      <c r="I32" s="88">
        <v>1</v>
      </c>
      <c r="J32" s="89">
        <v>3</v>
      </c>
      <c r="K32" s="89">
        <f t="shared" si="1"/>
        <v>4</v>
      </c>
      <c r="L32" s="92" t="str">
        <f t="shared" si="0"/>
        <v>BAJO</v>
      </c>
    </row>
    <row r="33" spans="2:12" ht="53.25" customHeight="1" x14ac:dyDescent="0.25">
      <c r="B33" s="135" t="s">
        <v>77</v>
      </c>
      <c r="C33" s="209" t="s">
        <v>51</v>
      </c>
      <c r="D33" s="209"/>
      <c r="E33" s="209"/>
      <c r="F33" s="209"/>
      <c r="G33" s="209"/>
      <c r="H33" s="91" t="s">
        <v>179</v>
      </c>
      <c r="I33" s="88">
        <v>1</v>
      </c>
      <c r="J33" s="89">
        <v>3</v>
      </c>
      <c r="K33" s="89">
        <f t="shared" si="1"/>
        <v>4</v>
      </c>
      <c r="L33" s="92" t="str">
        <f t="shared" si="0"/>
        <v>BAJO</v>
      </c>
    </row>
    <row r="34" spans="2:12" ht="53.25" customHeight="1" x14ac:dyDescent="0.25">
      <c r="B34" s="135" t="s">
        <v>77</v>
      </c>
      <c r="C34" s="209" t="s">
        <v>161</v>
      </c>
      <c r="D34" s="209"/>
      <c r="E34" s="209"/>
      <c r="F34" s="209"/>
      <c r="G34" s="209"/>
      <c r="H34" s="91" t="s">
        <v>180</v>
      </c>
      <c r="I34" s="88">
        <v>2</v>
      </c>
      <c r="J34" s="89">
        <v>2</v>
      </c>
      <c r="K34" s="89">
        <f t="shared" si="1"/>
        <v>4</v>
      </c>
      <c r="L34" s="92" t="str">
        <f t="shared" si="0"/>
        <v>BAJO</v>
      </c>
    </row>
    <row r="35" spans="2:12" ht="53.25" customHeight="1" x14ac:dyDescent="0.25">
      <c r="B35" s="135" t="s">
        <v>77</v>
      </c>
      <c r="C35" s="209" t="s">
        <v>50</v>
      </c>
      <c r="D35" s="209"/>
      <c r="E35" s="209"/>
      <c r="F35" s="209"/>
      <c r="G35" s="209"/>
      <c r="H35" s="91" t="s">
        <v>181</v>
      </c>
      <c r="I35" s="88">
        <v>1</v>
      </c>
      <c r="J35" s="89">
        <v>3</v>
      </c>
      <c r="K35" s="89">
        <f t="shared" si="1"/>
        <v>4</v>
      </c>
      <c r="L35" s="92" t="str">
        <f t="shared" si="0"/>
        <v>BAJO</v>
      </c>
    </row>
    <row r="36" spans="2:12" ht="53.25" customHeight="1" x14ac:dyDescent="0.25">
      <c r="B36" s="123" t="s">
        <v>78</v>
      </c>
      <c r="C36" s="209" t="s">
        <v>128</v>
      </c>
      <c r="D36" s="209"/>
      <c r="E36" s="209"/>
      <c r="F36" s="209"/>
      <c r="G36" s="209"/>
      <c r="H36" s="142" t="s">
        <v>182</v>
      </c>
      <c r="I36" s="143">
        <v>1</v>
      </c>
      <c r="J36" s="144">
        <v>3</v>
      </c>
      <c r="K36" s="145">
        <f t="shared" si="1"/>
        <v>4</v>
      </c>
      <c r="L36" s="92" t="str">
        <f t="shared" si="0"/>
        <v>BAJO</v>
      </c>
    </row>
    <row r="37" spans="2:12" ht="53.25" customHeight="1" x14ac:dyDescent="0.25">
      <c r="B37" s="123" t="s">
        <v>78</v>
      </c>
      <c r="C37" s="209" t="str">
        <f>'IDENTIFICACION Y ANALISIS'!B41</f>
        <v>Falta de constitución o constitución tardía de la garantía única. Aceptación de garantías que no se ajustan a lo contemplado en el contrato</v>
      </c>
      <c r="D37" s="209"/>
      <c r="E37" s="209"/>
      <c r="F37" s="209"/>
      <c r="G37" s="209"/>
      <c r="H37" s="124" t="s">
        <v>183</v>
      </c>
      <c r="I37" s="125">
        <v>1</v>
      </c>
      <c r="J37" s="126">
        <v>3</v>
      </c>
      <c r="K37" s="89">
        <f t="shared" si="1"/>
        <v>4</v>
      </c>
      <c r="L37" s="92" t="str">
        <f t="shared" si="0"/>
        <v>BAJO</v>
      </c>
    </row>
    <row r="38" spans="2:12" ht="53.25" customHeight="1" x14ac:dyDescent="0.25">
      <c r="B38" s="123" t="s">
        <v>78</v>
      </c>
      <c r="C38" s="209" t="s">
        <v>52</v>
      </c>
      <c r="D38" s="209"/>
      <c r="E38" s="209"/>
      <c r="F38" s="209"/>
      <c r="G38" s="209"/>
      <c r="H38" s="124" t="s">
        <v>184</v>
      </c>
      <c r="I38" s="125">
        <v>1</v>
      </c>
      <c r="J38" s="126">
        <v>3</v>
      </c>
      <c r="K38" s="89">
        <f t="shared" si="1"/>
        <v>4</v>
      </c>
      <c r="L38" s="92" t="str">
        <f t="shared" si="0"/>
        <v>BAJO</v>
      </c>
    </row>
    <row r="39" spans="2:12" ht="53.25" customHeight="1" x14ac:dyDescent="0.25">
      <c r="B39" s="123" t="s">
        <v>78</v>
      </c>
      <c r="C39" s="209" t="str">
        <f>'IDENTIFICACION Y ANALISIS'!B43</f>
        <v>No publicación de la documentación del proceso de selección en el SECOP</v>
      </c>
      <c r="D39" s="209"/>
      <c r="E39" s="209"/>
      <c r="F39" s="209"/>
      <c r="G39" s="209"/>
      <c r="H39" s="124" t="s">
        <v>185</v>
      </c>
      <c r="I39" s="125">
        <v>1</v>
      </c>
      <c r="J39" s="126">
        <v>3</v>
      </c>
      <c r="K39" s="89">
        <f t="shared" si="1"/>
        <v>4</v>
      </c>
      <c r="L39" s="92" t="str">
        <f t="shared" si="0"/>
        <v>BAJO</v>
      </c>
    </row>
    <row r="40" spans="2:12" ht="53.25" customHeight="1" x14ac:dyDescent="0.25">
      <c r="B40" s="123" t="s">
        <v>78</v>
      </c>
      <c r="C40" s="209" t="str">
        <f>'IDENTIFICACION Y ANALISIS'!B44</f>
        <v>Presentación de reclamos de terceros sobre la selección del oferente que retrasen el perfeccionamiento del contrato.</v>
      </c>
      <c r="D40" s="209"/>
      <c r="E40" s="209"/>
      <c r="F40" s="209"/>
      <c r="G40" s="209"/>
      <c r="H40" s="124" t="s">
        <v>186</v>
      </c>
      <c r="I40" s="125">
        <v>1</v>
      </c>
      <c r="J40" s="126">
        <v>2</v>
      </c>
      <c r="K40" s="89">
        <f t="shared" si="1"/>
        <v>3</v>
      </c>
      <c r="L40" s="92" t="str">
        <f t="shared" si="0"/>
        <v>BAJO</v>
      </c>
    </row>
    <row r="41" spans="2:12" ht="53.25" customHeight="1" x14ac:dyDescent="0.25">
      <c r="B41" s="123" t="s">
        <v>79</v>
      </c>
      <c r="C41" s="209" t="str" cm="1">
        <f t="array" ref="C41:D41">'IDENTIFICACION Y ANALISIS'!B46:C46</f>
        <v>Fluctuaciones del valor de la moneda</v>
      </c>
      <c r="D41" s="209">
        <v>0</v>
      </c>
      <c r="E41" s="209"/>
      <c r="F41" s="209"/>
      <c r="G41" s="209"/>
      <c r="H41" s="128" t="s">
        <v>187</v>
      </c>
      <c r="I41" s="129">
        <v>1</v>
      </c>
      <c r="J41" s="130">
        <v>1</v>
      </c>
      <c r="K41" s="89">
        <f t="shared" ref="K41:K54" si="2">+I41+J41</f>
        <v>2</v>
      </c>
      <c r="L41" s="92" t="s">
        <v>188</v>
      </c>
    </row>
    <row r="42" spans="2:12" ht="53.25" customHeight="1" x14ac:dyDescent="0.25">
      <c r="B42" s="123" t="s">
        <v>79</v>
      </c>
      <c r="C42" s="209" t="str" cm="1">
        <f t="array" ref="C42:D42">'IDENTIFICACION Y ANALISIS'!B47:C47</f>
        <v>Cambio de precios en factores de producción.</v>
      </c>
      <c r="D42" s="209">
        <v>0</v>
      </c>
      <c r="E42" s="209"/>
      <c r="F42" s="209"/>
      <c r="G42" s="209"/>
      <c r="H42" s="128" t="s">
        <v>189</v>
      </c>
      <c r="I42" s="129">
        <v>1</v>
      </c>
      <c r="J42" s="130">
        <v>2</v>
      </c>
      <c r="K42" s="89">
        <f t="shared" si="2"/>
        <v>3</v>
      </c>
      <c r="L42" s="92" t="s">
        <v>188</v>
      </c>
    </row>
    <row r="43" spans="2:12" ht="53.25" customHeight="1" x14ac:dyDescent="0.25">
      <c r="B43" s="123" t="s">
        <v>79</v>
      </c>
      <c r="C43" s="209" t="str" cm="1">
        <f t="array" ref="C43:D43">'IDENTIFICACION Y ANALISIS'!B48:C48</f>
        <v>Variación de los precios del mercado</v>
      </c>
      <c r="D43" s="209">
        <v>0</v>
      </c>
      <c r="E43" s="209"/>
      <c r="F43" s="209"/>
      <c r="G43" s="209"/>
      <c r="H43" s="128" t="s">
        <v>190</v>
      </c>
      <c r="I43" s="129">
        <v>1</v>
      </c>
      <c r="J43" s="130">
        <v>2</v>
      </c>
      <c r="K43" s="89">
        <f t="shared" si="2"/>
        <v>3</v>
      </c>
      <c r="L43" s="92" t="s">
        <v>188</v>
      </c>
    </row>
    <row r="44" spans="2:12" ht="53.25" customHeight="1" x14ac:dyDescent="0.25">
      <c r="B44" s="123" t="s">
        <v>79</v>
      </c>
      <c r="C44" s="209" t="str" cm="1">
        <f t="array" ref="C44:D44">'IDENTIFICACION Y ANALISIS'!B49:C49</f>
        <v>Factores políticos o macroeconómicos.</v>
      </c>
      <c r="D44" s="209">
        <v>0</v>
      </c>
      <c r="E44" s="209"/>
      <c r="F44" s="209"/>
      <c r="G44" s="209"/>
      <c r="H44" s="128" t="s">
        <v>191</v>
      </c>
      <c r="I44" s="129">
        <v>1</v>
      </c>
      <c r="J44" s="130">
        <v>2</v>
      </c>
      <c r="K44" s="89">
        <f t="shared" si="2"/>
        <v>3</v>
      </c>
      <c r="L44" s="92" t="s">
        <v>188</v>
      </c>
    </row>
    <row r="45" spans="2:12" ht="53.25" customHeight="1" x14ac:dyDescent="0.25">
      <c r="B45" s="123" t="s">
        <v>79</v>
      </c>
      <c r="C45" s="209" t="str" cm="1">
        <f t="array" ref="C45:D45">'IDENTIFICACION Y ANALISIS'!B50:C50</f>
        <v>Cancelación de pedidos.</v>
      </c>
      <c r="D45" s="209">
        <v>0</v>
      </c>
      <c r="E45" s="209"/>
      <c r="F45" s="209"/>
      <c r="G45" s="209"/>
      <c r="H45" s="128" t="s">
        <v>369</v>
      </c>
      <c r="I45" s="129">
        <v>1</v>
      </c>
      <c r="J45" s="130">
        <v>2</v>
      </c>
      <c r="K45" s="89">
        <f t="shared" si="2"/>
        <v>3</v>
      </c>
      <c r="L45" s="92" t="s">
        <v>188</v>
      </c>
    </row>
    <row r="46" spans="2:12" ht="53.25" customHeight="1" x14ac:dyDescent="0.25">
      <c r="B46" s="123" t="s">
        <v>79</v>
      </c>
      <c r="C46" s="209" t="str" cm="1">
        <f t="array" ref="C46:D46">'IDENTIFICACION Y ANALISIS'!B51:C51</f>
        <v>Variación en la disponibilidad o en el costo de los insumos necesarios para prestar los servicios.</v>
      </c>
      <c r="D46" s="209">
        <v>0</v>
      </c>
      <c r="E46" s="209"/>
      <c r="F46" s="209"/>
      <c r="G46" s="209"/>
      <c r="H46" s="128" t="s">
        <v>371</v>
      </c>
      <c r="I46" s="129">
        <v>1</v>
      </c>
      <c r="J46" s="130">
        <v>2</v>
      </c>
      <c r="K46" s="89">
        <f t="shared" si="2"/>
        <v>3</v>
      </c>
      <c r="L46" s="92" t="s">
        <v>188</v>
      </c>
    </row>
    <row r="47" spans="2:12" ht="53.25" customHeight="1" x14ac:dyDescent="0.25">
      <c r="B47" s="123" t="s">
        <v>79</v>
      </c>
      <c r="C47" s="209" t="str" cm="1">
        <f t="array" ref="C47:D47">'IDENTIFICACION Y ANALISIS'!B52:C52</f>
        <v>Incumplimiento de compromisos adquiridos por el contratista seleccionado con sus subcontratistas, suministradores de bienes y servicios.</v>
      </c>
      <c r="D47" s="209">
        <v>0</v>
      </c>
      <c r="E47" s="209"/>
      <c r="F47" s="209"/>
      <c r="G47" s="209"/>
      <c r="H47" s="128" t="s">
        <v>192</v>
      </c>
      <c r="I47" s="129">
        <v>1</v>
      </c>
      <c r="J47" s="130">
        <v>2</v>
      </c>
      <c r="K47" s="89">
        <f t="shared" si="2"/>
        <v>3</v>
      </c>
      <c r="L47" s="92" t="s">
        <v>188</v>
      </c>
    </row>
    <row r="48" spans="2:12" ht="53.25" customHeight="1" x14ac:dyDescent="0.25">
      <c r="B48" s="123" t="s">
        <v>79</v>
      </c>
      <c r="C48" s="209" t="str" cm="1">
        <f t="array" ref="C48:D48">'IDENTIFICACION Y ANALISIS'!B53:C53</f>
        <v>Incumplimiento de la administración en los pagos.</v>
      </c>
      <c r="D48" s="209">
        <v>0</v>
      </c>
      <c r="E48" s="209"/>
      <c r="F48" s="209"/>
      <c r="G48" s="209"/>
      <c r="H48" s="128" t="s">
        <v>193</v>
      </c>
      <c r="I48" s="129">
        <v>1</v>
      </c>
      <c r="J48" s="130">
        <v>2</v>
      </c>
      <c r="K48" s="89">
        <f t="shared" si="2"/>
        <v>3</v>
      </c>
      <c r="L48" s="92" t="s">
        <v>188</v>
      </c>
    </row>
    <row r="49" spans="1:12" ht="53.25" customHeight="1" x14ac:dyDescent="0.25">
      <c r="B49" s="123" t="s">
        <v>79</v>
      </c>
      <c r="C49" s="209" t="str" cm="1">
        <f t="array" ref="C49:D49">'IDENTIFICACION Y ANALISIS'!B54:C54</f>
        <v>Defectos en los equipos.</v>
      </c>
      <c r="D49" s="209">
        <v>0</v>
      </c>
      <c r="E49" s="209"/>
      <c r="F49" s="209"/>
      <c r="G49" s="209"/>
      <c r="H49" s="128" t="s">
        <v>194</v>
      </c>
      <c r="I49" s="129">
        <v>1</v>
      </c>
      <c r="J49" s="130">
        <v>1</v>
      </c>
      <c r="K49" s="89">
        <f t="shared" si="2"/>
        <v>2</v>
      </c>
      <c r="L49" s="92" t="s">
        <v>188</v>
      </c>
    </row>
    <row r="50" spans="1:12" ht="53.25" customHeight="1" x14ac:dyDescent="0.25">
      <c r="B50" s="123" t="s">
        <v>79</v>
      </c>
      <c r="C50" s="209" t="str" cm="1">
        <f t="array" ref="C50:D50">'IDENTIFICACION Y ANALISIS'!B55:C55</f>
        <v>Imposición de nuevos tributos</v>
      </c>
      <c r="D50" s="209">
        <v>0</v>
      </c>
      <c r="E50" s="209"/>
      <c r="F50" s="209"/>
      <c r="G50" s="209"/>
      <c r="H50" s="128" t="s">
        <v>370</v>
      </c>
      <c r="I50" s="129">
        <v>1</v>
      </c>
      <c r="J50" s="129">
        <v>2</v>
      </c>
      <c r="K50" s="89">
        <f t="shared" si="2"/>
        <v>3</v>
      </c>
      <c r="L50" s="92" t="s">
        <v>188</v>
      </c>
    </row>
    <row r="51" spans="1:12" ht="53.25" customHeight="1" x14ac:dyDescent="0.25">
      <c r="B51" s="123" t="s">
        <v>79</v>
      </c>
      <c r="C51" s="209" t="str" cm="1">
        <f t="array" ref="C51:D51">'IDENTIFICACION Y ANALISIS'!B56:C56</f>
        <v>Imposición de nuevos trámites o permisos</v>
      </c>
      <c r="D51" s="209">
        <v>0</v>
      </c>
      <c r="E51" s="209"/>
      <c r="F51" s="209"/>
      <c r="G51" s="209"/>
      <c r="H51" s="128" t="s">
        <v>195</v>
      </c>
      <c r="I51" s="129">
        <v>1</v>
      </c>
      <c r="J51" s="130">
        <v>1</v>
      </c>
      <c r="K51" s="89">
        <f t="shared" si="2"/>
        <v>2</v>
      </c>
      <c r="L51" s="92" t="s">
        <v>188</v>
      </c>
    </row>
    <row r="52" spans="1:12" ht="53.25" customHeight="1" x14ac:dyDescent="0.25">
      <c r="B52" s="123" t="s">
        <v>79</v>
      </c>
      <c r="C52" s="209" t="str" cm="1">
        <f t="array" ref="C52:D52">'IDENTIFICACION Y ANALISIS'!B57:C57</f>
        <v>Cambios en el marco regulatorio o normatividad aplicable al proyecto.</v>
      </c>
      <c r="D52" s="209">
        <v>0</v>
      </c>
      <c r="E52" s="209"/>
      <c r="F52" s="209"/>
      <c r="G52" s="209"/>
      <c r="H52" s="128" t="s">
        <v>196</v>
      </c>
      <c r="I52" s="129">
        <v>1</v>
      </c>
      <c r="J52" s="130">
        <v>1</v>
      </c>
      <c r="K52" s="89">
        <f t="shared" si="2"/>
        <v>2</v>
      </c>
      <c r="L52" s="92" t="s">
        <v>188</v>
      </c>
    </row>
    <row r="53" spans="1:12" ht="53.25" customHeight="1" x14ac:dyDescent="0.25">
      <c r="B53" s="123" t="s">
        <v>79</v>
      </c>
      <c r="C53" s="209" t="str" cm="1">
        <f t="array" ref="C53:D53">'IDENTIFICACION Y ANALISIS'!B58:C58</f>
        <v>Variación de tasas o tarifas</v>
      </c>
      <c r="D53" s="209">
        <v>0</v>
      </c>
      <c r="E53" s="209"/>
      <c r="F53" s="209"/>
      <c r="G53" s="209"/>
      <c r="H53" s="128" t="s">
        <v>197</v>
      </c>
      <c r="I53" s="129">
        <v>1</v>
      </c>
      <c r="J53" s="130">
        <v>2</v>
      </c>
      <c r="K53" s="89">
        <f t="shared" si="2"/>
        <v>3</v>
      </c>
      <c r="L53" s="92" t="s">
        <v>188</v>
      </c>
    </row>
    <row r="54" spans="1:12" s="134" customFormat="1" ht="53.25" customHeight="1" x14ac:dyDescent="0.25">
      <c r="A54"/>
      <c r="B54" s="123" t="s">
        <v>79</v>
      </c>
      <c r="C54" s="209" t="str" cm="1">
        <f t="array" ref="C54:D54">'IDENTIFICACION Y ANALISIS'!B59:C59</f>
        <v>Demora en el inicio previsto para la ejecución del proyecto</v>
      </c>
      <c r="D54" s="209">
        <v>0</v>
      </c>
      <c r="E54" s="209"/>
      <c r="F54" s="209"/>
      <c r="G54" s="209"/>
      <c r="H54" s="128" t="s">
        <v>198</v>
      </c>
      <c r="I54" s="129">
        <v>1</v>
      </c>
      <c r="J54" s="130">
        <v>2</v>
      </c>
      <c r="K54" s="89">
        <f t="shared" si="2"/>
        <v>3</v>
      </c>
      <c r="L54" s="92" t="s">
        <v>188</v>
      </c>
    </row>
    <row r="55" spans="1:12" ht="53.25" customHeight="1" x14ac:dyDescent="0.25">
      <c r="B55" s="123" t="s">
        <v>79</v>
      </c>
      <c r="C55" s="209" t="str" cm="1">
        <f t="array" ref="C55:D55">'IDENTIFICACION Y ANALISIS'!B60:C60</f>
        <v>Fuentes de materiales</v>
      </c>
      <c r="D55" s="209">
        <v>0</v>
      </c>
      <c r="E55" s="209"/>
      <c r="F55" s="209"/>
      <c r="G55" s="209"/>
      <c r="H55" s="124" t="s">
        <v>199</v>
      </c>
      <c r="I55" s="125">
        <v>1</v>
      </c>
      <c r="J55" s="126">
        <v>2</v>
      </c>
      <c r="K55" s="89">
        <f t="shared" si="1"/>
        <v>3</v>
      </c>
      <c r="L55" s="92" t="str">
        <f t="shared" si="0"/>
        <v>BAJO</v>
      </c>
    </row>
    <row r="56" spans="1:12" ht="53.25" customHeight="1" x14ac:dyDescent="0.25">
      <c r="B56" s="123" t="s">
        <v>79</v>
      </c>
      <c r="C56" s="209" t="str" cm="1">
        <f t="array" ref="C56:D56">'IDENTIFICACION Y ANALISIS'!B61:C61</f>
        <v>Programación de actividades</v>
      </c>
      <c r="D56" s="209">
        <v>0</v>
      </c>
      <c r="E56" s="209"/>
      <c r="F56" s="209"/>
      <c r="G56" s="209"/>
      <c r="H56" s="124" t="s">
        <v>200</v>
      </c>
      <c r="I56" s="125">
        <v>1</v>
      </c>
      <c r="J56" s="126">
        <v>2</v>
      </c>
      <c r="K56" s="89">
        <f t="shared" si="1"/>
        <v>3</v>
      </c>
      <c r="L56" s="92" t="str">
        <f t="shared" si="0"/>
        <v>BAJO</v>
      </c>
    </row>
    <row r="57" spans="1:12" ht="53.25" customHeight="1" x14ac:dyDescent="0.25">
      <c r="B57" s="123" t="s">
        <v>79</v>
      </c>
      <c r="C57" s="209" t="str" cm="1">
        <f t="array" ref="C57:D57">'IDENTIFICACION Y ANALISIS'!B62:C62</f>
        <v>Calidad  de  las  actividades</v>
      </c>
      <c r="D57" s="209">
        <v>0</v>
      </c>
      <c r="E57" s="209"/>
      <c r="F57" s="209"/>
      <c r="G57" s="209"/>
      <c r="H57" s="124" t="s">
        <v>201</v>
      </c>
      <c r="I57" s="125">
        <v>1</v>
      </c>
      <c r="J57" s="126">
        <v>1</v>
      </c>
      <c r="K57" s="89">
        <f t="shared" si="1"/>
        <v>2</v>
      </c>
      <c r="L57" s="92" t="str">
        <f t="shared" si="0"/>
        <v>BAJO</v>
      </c>
    </row>
    <row r="58" spans="1:12" ht="53.25" customHeight="1" x14ac:dyDescent="0.25">
      <c r="B58" s="123" t="s">
        <v>79</v>
      </c>
      <c r="C58" s="209" t="str" cm="1">
        <f t="array" ref="C58:D58">'IDENTIFICACION Y ANALISIS'!B63:C63</f>
        <v>Nuevos desarrollos técnologicos o estandares que influyen en la ejecución del contrato</v>
      </c>
      <c r="D58" s="209">
        <v>0</v>
      </c>
      <c r="E58" s="209"/>
      <c r="F58" s="209"/>
      <c r="G58" s="209"/>
      <c r="H58" s="124" t="s">
        <v>202</v>
      </c>
      <c r="I58" s="125">
        <v>1</v>
      </c>
      <c r="J58" s="126">
        <v>1</v>
      </c>
      <c r="K58" s="89">
        <f t="shared" si="1"/>
        <v>2</v>
      </c>
      <c r="L58" s="92" t="str">
        <f t="shared" si="0"/>
        <v>BAJO</v>
      </c>
    </row>
    <row r="59" spans="1:12" ht="53.25" customHeight="1" x14ac:dyDescent="0.25">
      <c r="B59" s="123" t="s">
        <v>79</v>
      </c>
      <c r="C59" s="209" t="str" cm="1">
        <f t="array" ref="C59:D59">'IDENTIFICACION Y ANALISIS'!B64:C64</f>
        <v>Obsolecencia técnologica</v>
      </c>
      <c r="D59" s="209">
        <v>0</v>
      </c>
      <c r="E59" s="209"/>
      <c r="F59" s="209"/>
      <c r="G59" s="209"/>
      <c r="H59" s="124" t="s">
        <v>203</v>
      </c>
      <c r="I59" s="125">
        <v>1</v>
      </c>
      <c r="J59" s="126">
        <v>3</v>
      </c>
      <c r="K59" s="89">
        <f t="shared" si="1"/>
        <v>4</v>
      </c>
      <c r="L59" s="92" t="str">
        <f t="shared" si="0"/>
        <v>BAJO</v>
      </c>
    </row>
    <row r="60" spans="1:12" ht="53.25" customHeight="1" x14ac:dyDescent="0.25">
      <c r="B60" s="123" t="s">
        <v>79</v>
      </c>
      <c r="C60" s="209" t="str" cm="1">
        <f t="array" ref="C60:D60">'IDENTIFICACION Y ANALISIS'!B65:C65</f>
        <v>Riesgo   geológico</v>
      </c>
      <c r="D60" s="209">
        <v>0</v>
      </c>
      <c r="E60" s="209"/>
      <c r="F60" s="209"/>
      <c r="G60" s="209"/>
      <c r="H60" s="124" t="s">
        <v>204</v>
      </c>
      <c r="I60" s="125">
        <v>2</v>
      </c>
      <c r="J60" s="126">
        <v>3</v>
      </c>
      <c r="K60" s="89">
        <f t="shared" si="1"/>
        <v>5</v>
      </c>
      <c r="L60" s="92" t="str">
        <f t="shared" si="0"/>
        <v>MEDIO</v>
      </c>
    </row>
    <row r="61" spans="1:12" ht="53.25" customHeight="1" x14ac:dyDescent="0.25">
      <c r="B61" s="127" t="s">
        <v>79</v>
      </c>
      <c r="C61" s="209" t="str" cm="1">
        <f t="array" ref="C61:D61">'IDENTIFICACION Y ANALISIS'!B66:C66</f>
        <v>Insumos sin certificado de entrega</v>
      </c>
      <c r="D61" s="209">
        <v>0</v>
      </c>
      <c r="E61" s="209"/>
      <c r="F61" s="209"/>
      <c r="G61" s="209"/>
      <c r="H61" s="128" t="s">
        <v>205</v>
      </c>
      <c r="I61" s="129">
        <v>1</v>
      </c>
      <c r="J61" s="129">
        <v>2</v>
      </c>
      <c r="K61" s="89">
        <f t="shared" si="1"/>
        <v>3</v>
      </c>
      <c r="L61" s="92" t="str">
        <f t="shared" si="0"/>
        <v>BAJO</v>
      </c>
    </row>
    <row r="62" spans="1:12" ht="53.25" customHeight="1" x14ac:dyDescent="0.25">
      <c r="B62" s="127" t="s">
        <v>79</v>
      </c>
      <c r="C62" s="209" t="str" cm="1">
        <f t="array" ref="C62:D62">'IDENTIFICACION Y ANALISIS'!B67:C67</f>
        <v xml:space="preserve">Accidentes del personal por uso de herramientas manuales </v>
      </c>
      <c r="D62" s="209">
        <v>0</v>
      </c>
      <c r="E62" s="209"/>
      <c r="F62" s="209"/>
      <c r="G62" s="209"/>
      <c r="H62" s="128" t="s">
        <v>206</v>
      </c>
      <c r="I62" s="129">
        <v>2</v>
      </c>
      <c r="J62" s="130">
        <v>2</v>
      </c>
      <c r="K62" s="89">
        <f t="shared" si="1"/>
        <v>4</v>
      </c>
      <c r="L62" s="92" t="str">
        <f t="shared" si="0"/>
        <v>BAJO</v>
      </c>
    </row>
    <row r="63" spans="1:12" ht="53.25" customHeight="1" x14ac:dyDescent="0.25">
      <c r="B63" s="127" t="s">
        <v>79</v>
      </c>
      <c r="C63" s="209" t="str" cm="1">
        <f t="array" ref="C63:D63">'IDENTIFICACION Y ANALISIS'!B68:C68</f>
        <v>Condiciones extremas de clima (lluvias, heladas, granizo) que afecten establecimiento</v>
      </c>
      <c r="D63" s="209">
        <v>0</v>
      </c>
      <c r="E63" s="209"/>
      <c r="F63" s="209"/>
      <c r="G63" s="209"/>
      <c r="H63" s="128" t="s">
        <v>207</v>
      </c>
      <c r="I63" s="129">
        <v>1</v>
      </c>
      <c r="J63" s="130">
        <v>3</v>
      </c>
      <c r="K63" s="89">
        <f t="shared" si="1"/>
        <v>4</v>
      </c>
      <c r="L63" s="92" t="str">
        <f t="shared" si="0"/>
        <v>BAJO</v>
      </c>
    </row>
    <row r="64" spans="1:12" ht="53.25" customHeight="1" x14ac:dyDescent="0.25">
      <c r="B64" s="127" t="s">
        <v>79</v>
      </c>
      <c r="C64" s="209" t="str" cm="1">
        <f t="array" ref="C64:D64">'IDENTIFICACION Y ANALISIS'!B69:C69</f>
        <v>Eventos naturales tales como lluvias, inundaciones y sequias entre otros</v>
      </c>
      <c r="D64" s="209">
        <v>0</v>
      </c>
      <c r="E64" s="209"/>
      <c r="F64" s="209"/>
      <c r="G64" s="209"/>
      <c r="H64" s="128" t="s">
        <v>208</v>
      </c>
      <c r="I64" s="129">
        <v>2</v>
      </c>
      <c r="J64" s="130">
        <v>2</v>
      </c>
      <c r="K64" s="89">
        <f t="shared" si="1"/>
        <v>4</v>
      </c>
      <c r="L64" s="92" t="str">
        <f t="shared" si="0"/>
        <v>BAJO</v>
      </c>
    </row>
    <row r="65" spans="2:14" ht="53.25" customHeight="1" thickBot="1" x14ac:dyDescent="0.3">
      <c r="B65" s="127" t="s">
        <v>79</v>
      </c>
      <c r="C65" s="210" t="str" cm="1">
        <f t="array" ref="C65:D65">'IDENTIFICACION Y ANALISIS'!B70:C70</f>
        <v>Incumplimiento derivado del trámite de los permisos con autoridades ambientales, la obtención de los mismos, paz y salvos</v>
      </c>
      <c r="D65" s="210">
        <v>0</v>
      </c>
      <c r="E65" s="210"/>
      <c r="F65" s="210"/>
      <c r="G65" s="210"/>
      <c r="H65" s="128" t="s">
        <v>209</v>
      </c>
      <c r="I65" s="129">
        <v>1</v>
      </c>
      <c r="J65" s="130">
        <v>3</v>
      </c>
      <c r="K65" s="89">
        <f t="shared" si="1"/>
        <v>4</v>
      </c>
      <c r="L65" s="92" t="str">
        <f t="shared" si="0"/>
        <v>BAJO</v>
      </c>
    </row>
    <row r="66" spans="2:14" ht="12.75" customHeight="1" x14ac:dyDescent="0.25">
      <c r="B66" s="93"/>
      <c r="C66" s="94"/>
      <c r="D66" s="94"/>
      <c r="E66" s="94"/>
      <c r="F66" s="94"/>
      <c r="G66" s="94"/>
      <c r="H66" s="94"/>
      <c r="I66" s="94"/>
      <c r="J66" s="94"/>
      <c r="K66" s="94"/>
      <c r="L66" s="95"/>
    </row>
    <row r="67" spans="2:14" ht="13.2" x14ac:dyDescent="0.25">
      <c r="B67" s="79"/>
      <c r="C67" s="251"/>
      <c r="D67" s="251"/>
      <c r="E67" s="251"/>
      <c r="F67" s="80"/>
      <c r="G67" s="80"/>
      <c r="H67" s="237"/>
      <c r="I67" s="237"/>
      <c r="J67" s="80"/>
      <c r="K67" s="80"/>
      <c r="L67" s="81"/>
    </row>
    <row r="68" spans="2:14" ht="19.5" customHeight="1" x14ac:dyDescent="0.25">
      <c r="B68" s="233" t="s">
        <v>2</v>
      </c>
      <c r="C68" s="234" t="s">
        <v>15</v>
      </c>
      <c r="D68" s="234"/>
      <c r="E68" s="96" t="s">
        <v>14</v>
      </c>
      <c r="F68" s="80"/>
      <c r="G68" s="236" t="s">
        <v>3</v>
      </c>
      <c r="H68" s="97" t="s">
        <v>20</v>
      </c>
      <c r="I68" s="97" t="s">
        <v>14</v>
      </c>
      <c r="J68" s="80"/>
      <c r="K68" s="80"/>
      <c r="L68" s="81"/>
    </row>
    <row r="69" spans="2:14" ht="21" customHeight="1" x14ac:dyDescent="0.25">
      <c r="B69" s="233"/>
      <c r="C69" s="235" t="s">
        <v>9</v>
      </c>
      <c r="D69" s="235"/>
      <c r="E69" s="98">
        <v>1</v>
      </c>
      <c r="F69" s="80"/>
      <c r="G69" s="236"/>
      <c r="H69" s="98" t="s">
        <v>17</v>
      </c>
      <c r="I69" s="99">
        <v>1</v>
      </c>
      <c r="J69" s="80"/>
      <c r="K69" s="80"/>
      <c r="L69" s="81"/>
    </row>
    <row r="70" spans="2:14" ht="15.75" customHeight="1" x14ac:dyDescent="0.25">
      <c r="B70" s="233"/>
      <c r="C70" s="235" t="s">
        <v>10</v>
      </c>
      <c r="D70" s="235"/>
      <c r="E70" s="98">
        <v>2</v>
      </c>
      <c r="F70" s="80"/>
      <c r="G70" s="236"/>
      <c r="H70" s="98" t="s">
        <v>18</v>
      </c>
      <c r="I70" s="99">
        <v>2</v>
      </c>
      <c r="J70" s="80"/>
      <c r="K70" s="80"/>
      <c r="L70" s="81"/>
      <c r="N70" s="5"/>
    </row>
    <row r="71" spans="2:14" ht="24.75" customHeight="1" x14ac:dyDescent="0.25">
      <c r="B71" s="233"/>
      <c r="C71" s="235" t="s">
        <v>11</v>
      </c>
      <c r="D71" s="235"/>
      <c r="E71" s="98">
        <v>3</v>
      </c>
      <c r="F71" s="80"/>
      <c r="G71" s="236"/>
      <c r="H71" s="98" t="s">
        <v>1</v>
      </c>
      <c r="I71" s="99">
        <v>3</v>
      </c>
      <c r="J71" s="80"/>
      <c r="K71" s="80"/>
      <c r="L71" s="81"/>
    </row>
    <row r="72" spans="2:14" ht="18" customHeight="1" x14ac:dyDescent="0.25">
      <c r="B72" s="233"/>
      <c r="C72" s="235" t="s">
        <v>12</v>
      </c>
      <c r="D72" s="235"/>
      <c r="E72" s="98">
        <v>4</v>
      </c>
      <c r="F72" s="80"/>
      <c r="G72" s="236"/>
      <c r="H72" s="98" t="s">
        <v>19</v>
      </c>
      <c r="I72" s="99">
        <v>4</v>
      </c>
      <c r="J72" s="80"/>
      <c r="K72" s="80"/>
      <c r="L72" s="81"/>
    </row>
    <row r="73" spans="2:14" ht="29.25" customHeight="1" x14ac:dyDescent="0.25">
      <c r="B73" s="233"/>
      <c r="C73" s="235" t="s">
        <v>13</v>
      </c>
      <c r="D73" s="235"/>
      <c r="E73" s="98">
        <v>5</v>
      </c>
      <c r="F73" s="80"/>
      <c r="G73" s="236"/>
      <c r="H73" s="98" t="s">
        <v>0</v>
      </c>
      <c r="I73" s="99">
        <v>5</v>
      </c>
      <c r="J73" s="80"/>
      <c r="K73" s="80"/>
      <c r="L73" s="81"/>
    </row>
    <row r="74" spans="2:14" ht="16.5" customHeight="1" x14ac:dyDescent="0.25">
      <c r="B74" s="100"/>
      <c r="C74" s="101"/>
      <c r="D74" s="101"/>
      <c r="E74" s="101"/>
      <c r="F74" s="80"/>
      <c r="G74" s="101"/>
      <c r="H74" s="101"/>
      <c r="I74" s="101"/>
      <c r="J74" s="101"/>
      <c r="K74" s="101"/>
      <c r="L74" s="81"/>
    </row>
    <row r="75" spans="2:14" ht="16.5" customHeight="1" x14ac:dyDescent="0.25">
      <c r="B75" s="100"/>
      <c r="C75" s="237" t="s">
        <v>22</v>
      </c>
      <c r="D75" s="237"/>
      <c r="E75" s="237"/>
      <c r="F75" s="237"/>
      <c r="G75" s="237"/>
      <c r="H75" s="248"/>
      <c r="I75" s="248"/>
      <c r="J75" s="248"/>
      <c r="K75" s="248"/>
      <c r="L75" s="81"/>
    </row>
    <row r="76" spans="2:14" ht="69.75" customHeight="1" x14ac:dyDescent="0.25">
      <c r="B76" s="100"/>
      <c r="C76" s="235" t="s">
        <v>107</v>
      </c>
      <c r="D76" s="235"/>
      <c r="E76" s="235"/>
      <c r="F76" s="98" t="s">
        <v>109</v>
      </c>
      <c r="G76" s="98" t="s">
        <v>116</v>
      </c>
      <c r="H76" s="98" t="s">
        <v>114</v>
      </c>
      <c r="I76" s="235" t="s">
        <v>112</v>
      </c>
      <c r="J76" s="235"/>
      <c r="K76" s="235" t="s">
        <v>110</v>
      </c>
      <c r="L76" s="238"/>
    </row>
    <row r="77" spans="2:14" ht="69.75" customHeight="1" x14ac:dyDescent="0.25">
      <c r="B77" s="100"/>
      <c r="C77" s="235" t="s">
        <v>108</v>
      </c>
      <c r="D77" s="235"/>
      <c r="E77" s="235"/>
      <c r="F77" s="98" t="s">
        <v>118</v>
      </c>
      <c r="G77" s="98" t="s">
        <v>117</v>
      </c>
      <c r="H77" s="98" t="s">
        <v>115</v>
      </c>
      <c r="I77" s="235" t="s">
        <v>113</v>
      </c>
      <c r="J77" s="235"/>
      <c r="K77" s="235" t="s">
        <v>111</v>
      </c>
      <c r="L77" s="238"/>
    </row>
    <row r="78" spans="2:14" ht="13.2" x14ac:dyDescent="0.25">
      <c r="B78" s="79"/>
      <c r="C78" s="234" t="s">
        <v>23</v>
      </c>
      <c r="D78" s="234"/>
      <c r="E78" s="234" t="s">
        <v>14</v>
      </c>
      <c r="F78" s="102" t="s">
        <v>17</v>
      </c>
      <c r="G78" s="102" t="s">
        <v>18</v>
      </c>
      <c r="H78" s="103" t="s">
        <v>1</v>
      </c>
      <c r="I78" s="240" t="s">
        <v>19</v>
      </c>
      <c r="J78" s="240"/>
      <c r="K78" s="234" t="s">
        <v>0</v>
      </c>
      <c r="L78" s="249"/>
    </row>
    <row r="79" spans="2:14" ht="13.2" x14ac:dyDescent="0.25">
      <c r="B79" s="79"/>
      <c r="C79" s="234"/>
      <c r="D79" s="234"/>
      <c r="E79" s="234"/>
      <c r="F79" s="104">
        <v>1</v>
      </c>
      <c r="G79" s="104">
        <v>2</v>
      </c>
      <c r="H79" s="104">
        <v>3</v>
      </c>
      <c r="I79" s="246">
        <v>4</v>
      </c>
      <c r="J79" s="246"/>
      <c r="K79" s="246">
        <v>5</v>
      </c>
      <c r="L79" s="250"/>
    </row>
    <row r="80" spans="2:14" ht="19.5" customHeight="1" x14ac:dyDescent="0.25">
      <c r="B80" s="79"/>
      <c r="C80" s="235" t="s">
        <v>9</v>
      </c>
      <c r="D80" s="235"/>
      <c r="E80" s="105">
        <v>1</v>
      </c>
      <c r="F80" s="106">
        <v>2</v>
      </c>
      <c r="G80" s="106">
        <v>3</v>
      </c>
      <c r="H80" s="106">
        <v>4</v>
      </c>
      <c r="I80" s="247">
        <v>5</v>
      </c>
      <c r="J80" s="247"/>
      <c r="K80" s="241">
        <v>6</v>
      </c>
      <c r="L80" s="242"/>
    </row>
    <row r="81" spans="2:12" ht="21.75" customHeight="1" x14ac:dyDescent="0.25">
      <c r="B81" s="79"/>
      <c r="C81" s="235" t="s">
        <v>10</v>
      </c>
      <c r="D81" s="235"/>
      <c r="E81" s="105">
        <v>2</v>
      </c>
      <c r="F81" s="106">
        <v>3</v>
      </c>
      <c r="G81" s="106">
        <v>4</v>
      </c>
      <c r="H81" s="107">
        <v>5</v>
      </c>
      <c r="I81" s="241">
        <v>6</v>
      </c>
      <c r="J81" s="241"/>
      <c r="K81" s="243">
        <v>7</v>
      </c>
      <c r="L81" s="244"/>
    </row>
    <row r="82" spans="2:12" ht="26.25" customHeight="1" x14ac:dyDescent="0.25">
      <c r="B82" s="79"/>
      <c r="C82" s="235" t="s">
        <v>11</v>
      </c>
      <c r="D82" s="235"/>
      <c r="E82" s="105">
        <v>3</v>
      </c>
      <c r="F82" s="106">
        <v>4</v>
      </c>
      <c r="G82" s="107">
        <v>5</v>
      </c>
      <c r="H82" s="108">
        <v>6</v>
      </c>
      <c r="I82" s="241">
        <v>7</v>
      </c>
      <c r="J82" s="241"/>
      <c r="K82" s="239">
        <v>8</v>
      </c>
      <c r="L82" s="245"/>
    </row>
    <row r="83" spans="2:12" ht="21" customHeight="1" x14ac:dyDescent="0.25">
      <c r="B83" s="79"/>
      <c r="C83" s="235" t="s">
        <v>12</v>
      </c>
      <c r="D83" s="235"/>
      <c r="E83" s="105">
        <v>4</v>
      </c>
      <c r="F83" s="107">
        <v>5</v>
      </c>
      <c r="G83" s="108">
        <v>6</v>
      </c>
      <c r="H83" s="108">
        <v>7</v>
      </c>
      <c r="I83" s="239">
        <v>8</v>
      </c>
      <c r="J83" s="239"/>
      <c r="K83" s="239">
        <v>9</v>
      </c>
      <c r="L83" s="245"/>
    </row>
    <row r="84" spans="2:12" ht="27" customHeight="1" x14ac:dyDescent="0.25">
      <c r="B84" s="79"/>
      <c r="C84" s="235" t="s">
        <v>13</v>
      </c>
      <c r="D84" s="235"/>
      <c r="E84" s="105">
        <v>5</v>
      </c>
      <c r="F84" s="108">
        <v>6</v>
      </c>
      <c r="G84" s="108">
        <v>7</v>
      </c>
      <c r="H84" s="109">
        <v>8</v>
      </c>
      <c r="I84" s="239">
        <v>9</v>
      </c>
      <c r="J84" s="239"/>
      <c r="K84" s="239">
        <v>10</v>
      </c>
      <c r="L84" s="245"/>
    </row>
    <row r="85" spans="2:12" ht="13.2" x14ac:dyDescent="0.25">
      <c r="B85" s="79"/>
      <c r="C85" s="80"/>
      <c r="D85" s="80"/>
      <c r="E85" s="80"/>
      <c r="F85" s="80"/>
      <c r="G85" s="80"/>
      <c r="H85" s="80"/>
      <c r="I85" s="80"/>
      <c r="J85" s="80"/>
      <c r="K85" s="80"/>
      <c r="L85" s="81"/>
    </row>
    <row r="86" spans="2:12" ht="19.5" customHeight="1" x14ac:dyDescent="0.25">
      <c r="B86" s="79"/>
      <c r="C86" s="80"/>
      <c r="D86" s="80"/>
      <c r="E86" s="80"/>
      <c r="F86" s="80"/>
      <c r="G86" s="237" t="s">
        <v>16</v>
      </c>
      <c r="H86" s="237"/>
      <c r="I86" s="80"/>
      <c r="J86" s="80"/>
      <c r="K86" s="80"/>
      <c r="L86" s="81"/>
    </row>
    <row r="87" spans="2:12" ht="18" customHeight="1" x14ac:dyDescent="0.25">
      <c r="B87" s="79"/>
      <c r="C87" s="80"/>
      <c r="D87" s="80"/>
      <c r="E87" s="80"/>
      <c r="F87" s="80"/>
      <c r="G87" s="102" t="s">
        <v>22</v>
      </c>
      <c r="H87" s="110" t="s">
        <v>23</v>
      </c>
      <c r="I87" s="80"/>
      <c r="J87" s="80"/>
      <c r="K87" s="80"/>
      <c r="L87" s="81"/>
    </row>
    <row r="88" spans="2:12" ht="18" customHeight="1" x14ac:dyDescent="0.25">
      <c r="B88" s="79"/>
      <c r="C88" s="80"/>
      <c r="D88" s="80"/>
      <c r="E88" s="80"/>
      <c r="F88" s="80"/>
      <c r="G88" s="109" t="s">
        <v>24</v>
      </c>
      <c r="H88" s="111" t="s">
        <v>25</v>
      </c>
      <c r="I88" s="80"/>
      <c r="J88" s="80"/>
      <c r="K88" s="80"/>
      <c r="L88" s="81"/>
    </row>
    <row r="89" spans="2:12" ht="18" customHeight="1" x14ac:dyDescent="0.25">
      <c r="B89" s="79"/>
      <c r="C89" s="80"/>
      <c r="D89" s="80"/>
      <c r="E89" s="80"/>
      <c r="F89" s="80"/>
      <c r="G89" s="108" t="s">
        <v>26</v>
      </c>
      <c r="H89" s="111" t="s">
        <v>27</v>
      </c>
      <c r="I89" s="80"/>
      <c r="J89" s="80"/>
      <c r="K89" s="80"/>
      <c r="L89" s="81"/>
    </row>
    <row r="90" spans="2:12" ht="18" customHeight="1" x14ac:dyDescent="0.25">
      <c r="B90" s="79"/>
      <c r="C90" s="80"/>
      <c r="D90" s="80"/>
      <c r="E90" s="80"/>
      <c r="F90" s="80"/>
      <c r="G90" s="107">
        <v>5</v>
      </c>
      <c r="H90" s="111" t="s">
        <v>28</v>
      </c>
      <c r="I90" s="80"/>
      <c r="J90" s="80"/>
      <c r="K90" s="80"/>
      <c r="L90" s="81"/>
    </row>
    <row r="91" spans="2:12" ht="18" customHeight="1" x14ac:dyDescent="0.25">
      <c r="B91" s="79"/>
      <c r="C91" s="80"/>
      <c r="D91" s="80"/>
      <c r="E91" s="80"/>
      <c r="F91" s="80"/>
      <c r="G91" s="106" t="s">
        <v>29</v>
      </c>
      <c r="H91" s="111" t="s">
        <v>30</v>
      </c>
      <c r="I91" s="80"/>
      <c r="J91" s="80"/>
      <c r="K91" s="80"/>
      <c r="L91" s="81"/>
    </row>
    <row r="92" spans="2:12" thickBot="1" x14ac:dyDescent="0.3">
      <c r="B92" s="82"/>
      <c r="C92" s="83"/>
      <c r="D92" s="83"/>
      <c r="E92" s="83"/>
      <c r="F92" s="83"/>
      <c r="G92" s="83"/>
      <c r="H92" s="83"/>
      <c r="I92" s="83"/>
      <c r="J92" s="83"/>
      <c r="K92" s="83"/>
      <c r="L92" s="84"/>
    </row>
    <row r="96" spans="2:12" hidden="1" x14ac:dyDescent="0.3">
      <c r="B96" s="7" t="s">
        <v>119</v>
      </c>
    </row>
    <row r="97" spans="2:2" hidden="1" x14ac:dyDescent="0.3">
      <c r="B97" s="7" t="s">
        <v>120</v>
      </c>
    </row>
  </sheetData>
  <mergeCells count="96">
    <mergeCell ref="C82:D82"/>
    <mergeCell ref="C78:D79"/>
    <mergeCell ref="I79:J79"/>
    <mergeCell ref="H67:I67"/>
    <mergeCell ref="C77:E77"/>
    <mergeCell ref="C80:D80"/>
    <mergeCell ref="I80:J80"/>
    <mergeCell ref="C73:D73"/>
    <mergeCell ref="C76:E76"/>
    <mergeCell ref="I81:J81"/>
    <mergeCell ref="E78:E79"/>
    <mergeCell ref="C75:K75"/>
    <mergeCell ref="K78:L78"/>
    <mergeCell ref="K79:L79"/>
    <mergeCell ref="K77:L77"/>
    <mergeCell ref="C67:E67"/>
    <mergeCell ref="G86:H86"/>
    <mergeCell ref="C81:D81"/>
    <mergeCell ref="K76:L76"/>
    <mergeCell ref="C84:D84"/>
    <mergeCell ref="C83:D83"/>
    <mergeCell ref="I84:J84"/>
    <mergeCell ref="I78:J78"/>
    <mergeCell ref="I76:J76"/>
    <mergeCell ref="I77:J77"/>
    <mergeCell ref="K80:L80"/>
    <mergeCell ref="K81:L81"/>
    <mergeCell ref="K82:L82"/>
    <mergeCell ref="K83:L83"/>
    <mergeCell ref="K84:L84"/>
    <mergeCell ref="I83:J83"/>
    <mergeCell ref="I82:J82"/>
    <mergeCell ref="B68:B73"/>
    <mergeCell ref="C68:D68"/>
    <mergeCell ref="C69:D69"/>
    <mergeCell ref="C17:G17"/>
    <mergeCell ref="C70:D70"/>
    <mergeCell ref="C71:D71"/>
    <mergeCell ref="C72:D72"/>
    <mergeCell ref="G68:G73"/>
    <mergeCell ref="C56:G56"/>
    <mergeCell ref="C57:G57"/>
    <mergeCell ref="C58:G58"/>
    <mergeCell ref="C59:G59"/>
    <mergeCell ref="C38:G38"/>
    <mergeCell ref="C39:G39"/>
    <mergeCell ref="C61:G61"/>
    <mergeCell ref="C32:G32"/>
    <mergeCell ref="B6:L6"/>
    <mergeCell ref="B2:B4"/>
    <mergeCell ref="B12:L12"/>
    <mergeCell ref="B7:L7"/>
    <mergeCell ref="C2:J4"/>
    <mergeCell ref="K2:L4"/>
    <mergeCell ref="C33:G33"/>
    <mergeCell ref="C34:G34"/>
    <mergeCell ref="C35:G35"/>
    <mergeCell ref="H15:L15"/>
    <mergeCell ref="B15:G15"/>
    <mergeCell ref="C46:G46"/>
    <mergeCell ref="C47:G47"/>
    <mergeCell ref="C48:G48"/>
    <mergeCell ref="C16:G16"/>
    <mergeCell ref="C18:G18"/>
    <mergeCell ref="C19:G19"/>
    <mergeCell ref="C36:G36"/>
    <mergeCell ref="C37:G37"/>
    <mergeCell ref="C20:G20"/>
    <mergeCell ref="C21:G21"/>
    <mergeCell ref="C22:G22"/>
    <mergeCell ref="C23:G23"/>
    <mergeCell ref="C24:G24"/>
    <mergeCell ref="C25:G25"/>
    <mergeCell ref="C26:G26"/>
    <mergeCell ref="C27:G27"/>
    <mergeCell ref="C41:G41"/>
    <mergeCell ref="C42:G42"/>
    <mergeCell ref="C43:G43"/>
    <mergeCell ref="C44:G44"/>
    <mergeCell ref="C45:G45"/>
    <mergeCell ref="C63:G63"/>
    <mergeCell ref="C64:G64"/>
    <mergeCell ref="C65:G65"/>
    <mergeCell ref="C62:G62"/>
    <mergeCell ref="C28:G28"/>
    <mergeCell ref="C30:G30"/>
    <mergeCell ref="C29:G29"/>
    <mergeCell ref="C53:G53"/>
    <mergeCell ref="C49:G49"/>
    <mergeCell ref="C50:G50"/>
    <mergeCell ref="C51:G51"/>
    <mergeCell ref="C52:G52"/>
    <mergeCell ref="C40:G40"/>
    <mergeCell ref="C54:G54"/>
    <mergeCell ref="C55:G55"/>
    <mergeCell ref="C60:G60"/>
  </mergeCells>
  <phoneticPr fontId="1" type="noConversion"/>
  <conditionalFormatting sqref="J17:J18 J36:J65">
    <cfRule type="expression" dxfId="20" priority="4" stopIfTrue="1">
      <formula>"""bajo"""</formula>
    </cfRule>
  </conditionalFormatting>
  <conditionalFormatting sqref="J19:K19 J20:J35 K20:K65">
    <cfRule type="expression" dxfId="19" priority="11" stopIfTrue="1">
      <formula>"""bajo"""</formula>
    </cfRule>
  </conditionalFormatting>
  <conditionalFormatting sqref="K17:K18">
    <cfRule type="expression" dxfId="18" priority="5" stopIfTrue="1">
      <formula>"""bajo"""</formula>
    </cfRule>
  </conditionalFormatting>
  <conditionalFormatting sqref="L17:L65">
    <cfRule type="cellIs" dxfId="17" priority="6" stopIfTrue="1" operator="equal">
      <formula>"EXTREMO"</formula>
    </cfRule>
    <cfRule type="cellIs" dxfId="16" priority="7" stopIfTrue="1" operator="equal">
      <formula>"ALTO"</formula>
    </cfRule>
    <cfRule type="cellIs" dxfId="15" priority="8" stopIfTrue="1" operator="equal">
      <formula>"MEDIO"</formula>
    </cfRule>
    <cfRule type="cellIs" dxfId="14" priority="9" stopIfTrue="1" operator="equal">
      <formula>"BAJO"</formula>
    </cfRule>
  </conditionalFormatting>
  <dataValidations count="6">
    <dataValidation type="list" allowBlank="1" showInputMessage="1" showErrorMessage="1" sqref="H15" xr:uid="{00000000-0002-0000-0200-000002000000}">
      <formula1>$B$96:$B$97</formula1>
    </dataValidation>
    <dataValidation type="list" allowBlank="1" showErrorMessage="1" sqref="I17:I18 I62:I65 I36:I49 I51:I60" xr:uid="{D2758135-9A8C-4D22-9389-A85AB5FD4C28}">
      <formula1>$E$68:$E$72</formula1>
    </dataValidation>
    <dataValidation type="list" allowBlank="1" showErrorMessage="1" sqref="J17:J18 J36:J65" xr:uid="{EB1AE9BA-7D4B-4E3C-8469-3BB8E798F1EE}">
      <formula1>$I$68:$I$72</formula1>
    </dataValidation>
    <dataValidation type="list" allowBlank="1" showInputMessage="1" showErrorMessage="1" sqref="I19:I35" xr:uid="{00000000-0002-0000-0200-000000000000}">
      <formula1>$E$69:$E$73</formula1>
    </dataValidation>
    <dataValidation type="list" allowBlank="1" showInputMessage="1" showErrorMessage="1" sqref="J19:J35" xr:uid="{00000000-0002-0000-0200-000001000000}">
      <formula1>$I$69:$I$73</formula1>
    </dataValidation>
    <dataValidation type="list" allowBlank="1" showErrorMessage="1" sqref="B17:B65" xr:uid="{A72526B5-F82D-40EA-938E-413725D5FB05}">
      <formula1>"PLANEACIÓN,SELECCIÓN,CONTRATACIÓN,EJECUCIÓN"</formula1>
    </dataValidation>
  </dataValidations>
  <printOptions horizontalCentered="1"/>
  <pageMargins left="0.7" right="0.7" top="0.75" bottom="0.75" header="0.3" footer="0.3"/>
  <pageSetup scale="32" orientation="portrait" verticalDpi="4294967295" r:id="rId1"/>
  <headerFooter alignWithMargins="0">
    <oddFooter xml:space="preserve">&amp;C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Z84"/>
  <sheetViews>
    <sheetView showGridLines="0" topLeftCell="A33" zoomScale="75" zoomScaleNormal="85" zoomScalePageLayoutView="70" workbookViewId="0">
      <selection activeCell="Q63" sqref="Q63"/>
    </sheetView>
  </sheetViews>
  <sheetFormatPr baseColWidth="10" defaultRowHeight="13.2" x14ac:dyDescent="0.25"/>
  <cols>
    <col min="1" max="1" width="2.88671875" customWidth="1"/>
    <col min="2" max="2" width="41.6640625" customWidth="1"/>
    <col min="3" max="3" width="15.88671875" customWidth="1"/>
    <col min="4" max="4" width="13.109375" customWidth="1"/>
    <col min="5" max="5" width="16.44140625" customWidth="1"/>
    <col min="6" max="6" width="14.88671875" customWidth="1"/>
    <col min="7" max="7" width="17.44140625" customWidth="1"/>
    <col min="8" max="8" width="14.44140625" customWidth="1"/>
    <col min="9" max="9" width="15.88671875" customWidth="1"/>
    <col min="10" max="10" width="9.44140625" customWidth="1"/>
    <col min="11" max="17" width="14" customWidth="1"/>
    <col min="18" max="18" width="20.88671875" style="4" customWidth="1"/>
  </cols>
  <sheetData>
    <row r="2" spans="2:26" ht="48.75" customHeight="1" x14ac:dyDescent="0.25">
      <c r="B2" s="150"/>
      <c r="C2" s="169" t="s">
        <v>133</v>
      </c>
      <c r="D2" s="170"/>
      <c r="E2" s="170"/>
      <c r="F2" s="170"/>
      <c r="G2" s="170"/>
      <c r="H2" s="170"/>
      <c r="I2" s="170"/>
      <c r="J2" s="170"/>
      <c r="K2" s="170"/>
      <c r="L2" s="170"/>
      <c r="M2" s="170"/>
      <c r="N2" s="170"/>
      <c r="O2" s="170"/>
      <c r="P2" s="171"/>
      <c r="Q2" s="227" t="s">
        <v>148</v>
      </c>
      <c r="R2" s="228"/>
    </row>
    <row r="3" spans="2:26" ht="30" customHeight="1" x14ac:dyDescent="0.25">
      <c r="B3" s="150"/>
      <c r="C3" s="172"/>
      <c r="D3" s="173"/>
      <c r="E3" s="173"/>
      <c r="F3" s="173"/>
      <c r="G3" s="173"/>
      <c r="H3" s="173"/>
      <c r="I3" s="173"/>
      <c r="J3" s="173"/>
      <c r="K3" s="173"/>
      <c r="L3" s="173"/>
      <c r="M3" s="173"/>
      <c r="N3" s="173"/>
      <c r="O3" s="173"/>
      <c r="P3" s="174"/>
      <c r="Q3" s="229"/>
      <c r="R3" s="230"/>
    </row>
    <row r="4" spans="2:26" ht="39.75" customHeight="1" x14ac:dyDescent="0.25">
      <c r="B4" s="150"/>
      <c r="C4" s="175"/>
      <c r="D4" s="176"/>
      <c r="E4" s="176"/>
      <c r="F4" s="176"/>
      <c r="G4" s="176"/>
      <c r="H4" s="176"/>
      <c r="I4" s="176"/>
      <c r="J4" s="176"/>
      <c r="K4" s="176"/>
      <c r="L4" s="176"/>
      <c r="M4" s="176"/>
      <c r="N4" s="176"/>
      <c r="O4" s="176"/>
      <c r="P4" s="177"/>
      <c r="Q4" s="231"/>
      <c r="R4" s="232"/>
    </row>
    <row r="5" spans="2:26" ht="13.8" thickBot="1" x14ac:dyDescent="0.3"/>
    <row r="6" spans="2:26" ht="78.75" customHeight="1" thickBot="1" x14ac:dyDescent="0.3">
      <c r="B6" s="257" t="str">
        <f>+EVALUACION!B6</f>
        <v>Objeto Contractual: “CONTRATAR LA ADQUISICIÓN DE EXTINTORES Y LA PRESTACIÓN DE LOS SERVICIOS DE MANTENIMIENTO PREVENTIVO Y CORRECTIVO, INCLUYENDO PRUEBA HIDROSTÁTICA Y RECARGA, PARA LOS EQUIPOS CONTRA INCENDIOS, CON EL FIN DE GARANTIZAR LA ATENCIÓN, PREVENCIÓN Y MITIGACIÓN DE RIESGOS Y EMERGENCIAS EN LAS SEDES DE LA ALCALDÍA LOCAL DE SUMAPAZ.”</v>
      </c>
      <c r="C6" s="258"/>
      <c r="D6" s="258"/>
      <c r="E6" s="258"/>
      <c r="F6" s="258"/>
      <c r="G6" s="258"/>
      <c r="H6" s="258"/>
      <c r="I6" s="258"/>
      <c r="J6" s="258"/>
      <c r="K6" s="258"/>
      <c r="L6" s="258"/>
      <c r="M6" s="258"/>
      <c r="N6" s="258"/>
      <c r="O6" s="258"/>
      <c r="P6" s="258"/>
      <c r="Q6" s="258"/>
      <c r="R6" s="259"/>
      <c r="S6" s="1"/>
      <c r="T6" s="1"/>
      <c r="U6" s="1"/>
      <c r="V6" s="1"/>
      <c r="W6" s="1"/>
      <c r="X6" s="1"/>
      <c r="Y6" s="1"/>
      <c r="Z6" s="1"/>
    </row>
    <row r="7" spans="2:26" ht="24.75" customHeight="1" x14ac:dyDescent="0.25">
      <c r="B7" s="260" t="s">
        <v>105</v>
      </c>
      <c r="C7" s="261"/>
      <c r="D7" s="261"/>
      <c r="E7" s="261"/>
      <c r="F7" s="261"/>
      <c r="G7" s="261"/>
      <c r="H7" s="261"/>
      <c r="I7" s="261"/>
      <c r="J7" s="261"/>
      <c r="K7" s="261"/>
      <c r="L7" s="261"/>
      <c r="M7" s="261"/>
      <c r="N7" s="261"/>
      <c r="O7" s="261"/>
      <c r="P7" s="261"/>
      <c r="Q7" s="261"/>
      <c r="R7" s="262"/>
    </row>
    <row r="8" spans="2:26" ht="15.6" x14ac:dyDescent="0.3">
      <c r="B8" s="268" t="s">
        <v>106</v>
      </c>
      <c r="C8" s="269"/>
      <c r="D8" s="269"/>
      <c r="E8" s="269"/>
      <c r="F8" s="269"/>
      <c r="G8" s="269"/>
      <c r="H8" s="269"/>
      <c r="I8" s="269"/>
      <c r="J8" s="269"/>
      <c r="K8" s="269"/>
      <c r="L8" s="269"/>
      <c r="M8" s="269"/>
      <c r="N8" s="269"/>
      <c r="O8" s="269"/>
      <c r="P8" s="269"/>
      <c r="Q8" s="269"/>
      <c r="R8" s="269"/>
    </row>
    <row r="9" spans="2:26" ht="34.5" customHeight="1" x14ac:dyDescent="0.25">
      <c r="B9" s="266" t="s">
        <v>140</v>
      </c>
      <c r="C9" s="267"/>
      <c r="D9" s="267"/>
      <c r="E9" s="267"/>
      <c r="F9" s="267"/>
      <c r="G9" s="267"/>
      <c r="H9" s="267"/>
      <c r="I9" s="267"/>
      <c r="J9" s="267"/>
      <c r="K9" s="267"/>
      <c r="L9" s="267"/>
      <c r="M9" s="267"/>
      <c r="N9" s="267"/>
      <c r="O9" s="267"/>
      <c r="P9" s="267"/>
      <c r="Q9" s="267"/>
      <c r="R9" s="267"/>
    </row>
    <row r="10" spans="2:26" ht="15.6" x14ac:dyDescent="0.3">
      <c r="B10" s="268" t="s">
        <v>144</v>
      </c>
      <c r="C10" s="269"/>
      <c r="D10" s="269"/>
      <c r="E10" s="269"/>
      <c r="F10" s="269"/>
      <c r="G10" s="269"/>
      <c r="H10" s="269"/>
      <c r="I10" s="269"/>
      <c r="J10" s="269"/>
      <c r="K10" s="269"/>
      <c r="L10" s="269"/>
      <c r="M10" s="269"/>
      <c r="N10" s="269"/>
      <c r="O10" s="269"/>
      <c r="P10" s="269"/>
      <c r="Q10" s="269"/>
      <c r="R10" s="269"/>
    </row>
    <row r="11" spans="2:26" x14ac:dyDescent="0.25">
      <c r="B11" s="79"/>
      <c r="R11" s="3"/>
    </row>
    <row r="12" spans="2:26" x14ac:dyDescent="0.25">
      <c r="B12" s="8"/>
      <c r="R12" s="3"/>
    </row>
    <row r="13" spans="2:26" x14ac:dyDescent="0.25">
      <c r="B13" s="8"/>
      <c r="R13" s="3"/>
    </row>
    <row r="14" spans="2:26" ht="7.5" customHeight="1" thickBot="1" x14ac:dyDescent="0.3">
      <c r="B14" s="2"/>
      <c r="R14" s="3"/>
    </row>
    <row r="15" spans="2:26" ht="93.75" customHeight="1" thickBot="1" x14ac:dyDescent="0.3">
      <c r="B15" s="112" t="s">
        <v>86</v>
      </c>
      <c r="C15" s="265" t="s">
        <v>91</v>
      </c>
      <c r="D15" s="265"/>
      <c r="E15" s="265"/>
      <c r="F15" s="265"/>
      <c r="G15" s="263" t="s">
        <v>96</v>
      </c>
      <c r="H15" s="263"/>
      <c r="I15" s="86" t="s">
        <v>7</v>
      </c>
      <c r="J15" s="86" t="s">
        <v>3</v>
      </c>
      <c r="K15" s="86" t="s">
        <v>98</v>
      </c>
      <c r="L15" s="86" t="s">
        <v>94</v>
      </c>
      <c r="M15" s="86" t="s">
        <v>99</v>
      </c>
      <c r="N15" s="86" t="s">
        <v>100</v>
      </c>
      <c r="O15" s="86" t="s">
        <v>101</v>
      </c>
      <c r="P15" s="86" t="s">
        <v>102</v>
      </c>
      <c r="Q15" s="86" t="s">
        <v>129</v>
      </c>
      <c r="R15" s="11" t="s">
        <v>104</v>
      </c>
    </row>
    <row r="16" spans="2:26" s="25" customFormat="1" ht="57.75" customHeight="1" thickBot="1" x14ac:dyDescent="0.3">
      <c r="B16" s="113" t="str">
        <f>EVALUACION!B17</f>
        <v>PLANEACIÓN</v>
      </c>
      <c r="C16" s="264" t="str">
        <f>+EVALUACION!C17</f>
        <v>Inadecuada escogencia de la modalidad de contratación</v>
      </c>
      <c r="D16" s="264"/>
      <c r="E16" s="264"/>
      <c r="F16" s="264"/>
      <c r="G16" s="253" t="s">
        <v>243</v>
      </c>
      <c r="H16" s="253"/>
      <c r="I16" s="125">
        <v>1</v>
      </c>
      <c r="J16" s="125">
        <v>1</v>
      </c>
      <c r="K16" s="114">
        <f>+I16+J16</f>
        <v>2</v>
      </c>
      <c r="L16" s="114" t="str">
        <f>IF(K16&lt;=4,"BAJO",IF(K16=5,"MEDIO",IF(K16=6,"ALTO",IF(K16=7,"ALTO","EXTREMO"))))</f>
        <v>BAJO</v>
      </c>
      <c r="M16" s="125" t="s">
        <v>87</v>
      </c>
      <c r="N16" s="131" t="s">
        <v>376</v>
      </c>
      <c r="O16" s="131" t="s">
        <v>211</v>
      </c>
      <c r="P16" s="131" t="s">
        <v>229</v>
      </c>
      <c r="Q16" s="131" t="s">
        <v>230</v>
      </c>
      <c r="R16" s="132" t="s">
        <v>210</v>
      </c>
    </row>
    <row r="17" spans="2:18" s="25" customFormat="1" ht="57.75" customHeight="1" thickBot="1" x14ac:dyDescent="0.3">
      <c r="B17" s="113" t="str">
        <f>EVALUACION!B18</f>
        <v>PLANEACIÓN</v>
      </c>
      <c r="C17" s="254" t="str">
        <f>EVALUACION!C18</f>
        <v xml:space="preserve">Requisitos habilitantes inapropiados para el proceso de selección </v>
      </c>
      <c r="D17" s="255"/>
      <c r="E17" s="255"/>
      <c r="F17" s="256"/>
      <c r="G17" s="253" t="s">
        <v>244</v>
      </c>
      <c r="H17" s="253"/>
      <c r="I17" s="125">
        <v>1</v>
      </c>
      <c r="J17" s="125">
        <v>1</v>
      </c>
      <c r="K17" s="114">
        <f t="shared" ref="K17:K59" si="0">+I17+J17</f>
        <v>2</v>
      </c>
      <c r="L17" s="114" t="str">
        <f t="shared" ref="L17:L59" si="1">IF(K17&lt;=4,"BAJO",IF(K17=5,"MEDIO",IF(K17=6,"ALTO",IF(K17=7,"ALTO","EXTREMO"))))</f>
        <v>BAJO</v>
      </c>
      <c r="M17" s="125" t="s">
        <v>87</v>
      </c>
      <c r="N17" s="131" t="s">
        <v>376</v>
      </c>
      <c r="O17" s="131" t="s">
        <v>211</v>
      </c>
      <c r="P17" s="131" t="s">
        <v>218</v>
      </c>
      <c r="Q17" s="131" t="s">
        <v>222</v>
      </c>
      <c r="R17" s="132" t="s">
        <v>210</v>
      </c>
    </row>
    <row r="18" spans="2:18" s="25" customFormat="1" ht="57.75" customHeight="1" thickBot="1" x14ac:dyDescent="0.3">
      <c r="B18" s="113" t="str">
        <f>EVALUACION!B19</f>
        <v>PLANEACIÓN</v>
      </c>
      <c r="C18" s="254" t="str">
        <f>EVALUACION!C19</f>
        <v>Inadecuado análisis  económico estimativo del valor del contrato</v>
      </c>
      <c r="D18" s="255"/>
      <c r="E18" s="255"/>
      <c r="F18" s="256"/>
      <c r="G18" s="253" t="s">
        <v>245</v>
      </c>
      <c r="H18" s="253"/>
      <c r="I18" s="125">
        <v>1</v>
      </c>
      <c r="J18" s="125">
        <v>2</v>
      </c>
      <c r="K18" s="114">
        <f t="shared" si="0"/>
        <v>3</v>
      </c>
      <c r="L18" s="114" t="str">
        <f t="shared" si="1"/>
        <v>BAJO</v>
      </c>
      <c r="M18" s="125" t="s">
        <v>87</v>
      </c>
      <c r="N18" s="131" t="s">
        <v>377</v>
      </c>
      <c r="O18" s="131" t="s">
        <v>231</v>
      </c>
      <c r="P18" s="131" t="s">
        <v>212</v>
      </c>
      <c r="Q18" s="131" t="s">
        <v>223</v>
      </c>
      <c r="R18" s="132" t="s">
        <v>210</v>
      </c>
    </row>
    <row r="19" spans="2:18" s="25" customFormat="1" ht="57.75" customHeight="1" thickBot="1" x14ac:dyDescent="0.3">
      <c r="B19" s="113" t="str">
        <f>EVALUACION!B20</f>
        <v>PLANEACIÓN</v>
      </c>
      <c r="C19" s="254" t="str">
        <f>EVALUACION!C20</f>
        <v xml:space="preserve">Inadecuada  descripción del bien o servicio requerido </v>
      </c>
      <c r="D19" s="255"/>
      <c r="E19" s="255"/>
      <c r="F19" s="256"/>
      <c r="G19" s="253" t="s">
        <v>246</v>
      </c>
      <c r="H19" s="253"/>
      <c r="I19" s="125">
        <v>1</v>
      </c>
      <c r="J19" s="125">
        <v>2</v>
      </c>
      <c r="K19" s="114">
        <f t="shared" si="0"/>
        <v>3</v>
      </c>
      <c r="L19" s="114" t="str">
        <f t="shared" si="1"/>
        <v>BAJO</v>
      </c>
      <c r="M19" s="125" t="s">
        <v>87</v>
      </c>
      <c r="N19" s="131" t="s">
        <v>377</v>
      </c>
      <c r="O19" s="131" t="s">
        <v>211</v>
      </c>
      <c r="P19" s="131" t="s">
        <v>232</v>
      </c>
      <c r="Q19" s="131" t="s">
        <v>233</v>
      </c>
      <c r="R19" s="132" t="s">
        <v>210</v>
      </c>
    </row>
    <row r="20" spans="2:18" s="25" customFormat="1" ht="57.75" customHeight="1" thickBot="1" x14ac:dyDescent="0.3">
      <c r="B20" s="113" t="str">
        <f>EVALUACION!B21</f>
        <v>PLANEACIÓN</v>
      </c>
      <c r="C20" s="254" t="str">
        <f>EVALUACION!C21</f>
        <v>Inadecuada elaboración de estudios y diseños</v>
      </c>
      <c r="D20" s="255"/>
      <c r="E20" s="255"/>
      <c r="F20" s="256"/>
      <c r="G20" s="253" t="s">
        <v>247</v>
      </c>
      <c r="H20" s="253"/>
      <c r="I20" s="125">
        <v>1</v>
      </c>
      <c r="J20" s="125">
        <v>2</v>
      </c>
      <c r="K20" s="114">
        <f t="shared" si="0"/>
        <v>3</v>
      </c>
      <c r="L20" s="114" t="str">
        <f t="shared" si="1"/>
        <v>BAJO</v>
      </c>
      <c r="M20" s="125" t="s">
        <v>87</v>
      </c>
      <c r="N20" s="131" t="s">
        <v>378</v>
      </c>
      <c r="O20" s="131" t="s">
        <v>211</v>
      </c>
      <c r="P20" s="131" t="s">
        <v>229</v>
      </c>
      <c r="Q20" s="131" t="s">
        <v>234</v>
      </c>
      <c r="R20" s="132" t="s">
        <v>210</v>
      </c>
    </row>
    <row r="21" spans="2:18" s="25" customFormat="1" ht="57.75" customHeight="1" thickBot="1" x14ac:dyDescent="0.3">
      <c r="B21" s="113" t="str">
        <f>EVALUACION!B22</f>
        <v>PLANEACIÓN</v>
      </c>
      <c r="C21" s="254" t="str">
        <f>EVALUACION!C22</f>
        <v>Requisitos habilitantes que impidan la selección objetiva</v>
      </c>
      <c r="D21" s="255"/>
      <c r="E21" s="255"/>
      <c r="F21" s="256"/>
      <c r="G21" s="253" t="s">
        <v>248</v>
      </c>
      <c r="H21" s="253"/>
      <c r="I21" s="125">
        <v>1</v>
      </c>
      <c r="J21" s="125">
        <v>1</v>
      </c>
      <c r="K21" s="114">
        <f t="shared" si="0"/>
        <v>2</v>
      </c>
      <c r="L21" s="114" t="str">
        <f t="shared" si="1"/>
        <v>BAJO</v>
      </c>
      <c r="M21" s="125" t="s">
        <v>87</v>
      </c>
      <c r="N21" s="131" t="s">
        <v>376</v>
      </c>
      <c r="O21" s="131" t="s">
        <v>211</v>
      </c>
      <c r="P21" s="131" t="s">
        <v>213</v>
      </c>
      <c r="Q21" s="131" t="s">
        <v>235</v>
      </c>
      <c r="R21" s="132" t="s">
        <v>210</v>
      </c>
    </row>
    <row r="22" spans="2:18" s="25" customFormat="1" ht="57.75" customHeight="1" thickBot="1" x14ac:dyDescent="0.3">
      <c r="B22" s="113" t="str">
        <f>EVALUACION!B23</f>
        <v>PLANEACIÓN</v>
      </c>
      <c r="C22" s="254" t="str">
        <f>EVALUACION!C23</f>
        <v xml:space="preserve">Falta de profundidad en el estudio de sector no identificandose claramente aspectos de oferta y demanda </v>
      </c>
      <c r="D22" s="255"/>
      <c r="E22" s="255"/>
      <c r="F22" s="256"/>
      <c r="G22" s="253" t="s">
        <v>249</v>
      </c>
      <c r="H22" s="253"/>
      <c r="I22" s="125">
        <v>1</v>
      </c>
      <c r="J22" s="125">
        <v>2</v>
      </c>
      <c r="K22" s="114">
        <f t="shared" si="0"/>
        <v>3</v>
      </c>
      <c r="L22" s="114" t="str">
        <f t="shared" si="1"/>
        <v>BAJO</v>
      </c>
      <c r="M22" s="125" t="s">
        <v>87</v>
      </c>
      <c r="N22" s="131" t="s">
        <v>379</v>
      </c>
      <c r="O22" s="131" t="s">
        <v>211</v>
      </c>
      <c r="P22" s="131" t="s">
        <v>236</v>
      </c>
      <c r="Q22" s="131" t="s">
        <v>237</v>
      </c>
      <c r="R22" s="132" t="s">
        <v>210</v>
      </c>
    </row>
    <row r="23" spans="2:18" s="25" customFormat="1" ht="57.75" customHeight="1" thickBot="1" x14ac:dyDescent="0.3">
      <c r="B23" s="113" t="str">
        <f>EVALUACION!B24</f>
        <v>PLANEACIÓN</v>
      </c>
      <c r="C23" s="254" t="str">
        <f>EVALUACION!C24</f>
        <v>Ausencia de fundamentación de la justificación y conveniencia de la contratación</v>
      </c>
      <c r="D23" s="255"/>
      <c r="E23" s="255"/>
      <c r="F23" s="256"/>
      <c r="G23" s="253" t="s">
        <v>250</v>
      </c>
      <c r="H23" s="253"/>
      <c r="I23" s="125">
        <v>1</v>
      </c>
      <c r="J23" s="125">
        <v>2</v>
      </c>
      <c r="K23" s="114">
        <f t="shared" si="0"/>
        <v>3</v>
      </c>
      <c r="L23" s="114" t="str">
        <f t="shared" si="1"/>
        <v>BAJO</v>
      </c>
      <c r="M23" s="125" t="s">
        <v>87</v>
      </c>
      <c r="N23" s="131" t="s">
        <v>380</v>
      </c>
      <c r="O23" s="131" t="s">
        <v>211</v>
      </c>
      <c r="P23" s="131" t="s">
        <v>219</v>
      </c>
      <c r="Q23" s="131" t="s">
        <v>238</v>
      </c>
      <c r="R23" s="132" t="s">
        <v>210</v>
      </c>
    </row>
    <row r="24" spans="2:18" s="25" customFormat="1" ht="57.75" customHeight="1" thickBot="1" x14ac:dyDescent="0.3">
      <c r="B24" s="113" t="str">
        <f>EVALUACION!B25</f>
        <v>PLANEACIÓN</v>
      </c>
      <c r="C24" s="254" t="str">
        <f>EVALUACION!C25</f>
        <v>Inadecuada identificación de las condiciones contractuales</v>
      </c>
      <c r="D24" s="255"/>
      <c r="E24" s="255"/>
      <c r="F24" s="256"/>
      <c r="G24" s="253" t="s">
        <v>251</v>
      </c>
      <c r="H24" s="253"/>
      <c r="I24" s="125">
        <v>1</v>
      </c>
      <c r="J24" s="125">
        <v>2</v>
      </c>
      <c r="K24" s="114">
        <f t="shared" si="0"/>
        <v>3</v>
      </c>
      <c r="L24" s="114" t="str">
        <f t="shared" si="1"/>
        <v>BAJO</v>
      </c>
      <c r="M24" s="125" t="s">
        <v>87</v>
      </c>
      <c r="N24" s="131" t="s">
        <v>378</v>
      </c>
      <c r="O24" s="131" t="s">
        <v>211</v>
      </c>
      <c r="P24" s="131" t="s">
        <v>213</v>
      </c>
      <c r="Q24" s="131" t="s">
        <v>224</v>
      </c>
      <c r="R24" s="132" t="s">
        <v>210</v>
      </c>
    </row>
    <row r="25" spans="2:18" s="25" customFormat="1" ht="57.75" customHeight="1" thickBot="1" x14ac:dyDescent="0.3">
      <c r="B25" s="113" t="str">
        <f>EVALUACION!B26</f>
        <v>PLANEACIÓN</v>
      </c>
      <c r="C25" s="254" t="str">
        <f>EVALUACION!C26</f>
        <v>No aprobación o demoras en la expedición vigencias futuras</v>
      </c>
      <c r="D25" s="255"/>
      <c r="E25" s="255"/>
      <c r="F25" s="256"/>
      <c r="G25" s="253" t="s">
        <v>252</v>
      </c>
      <c r="H25" s="253"/>
      <c r="I25" s="125">
        <v>1</v>
      </c>
      <c r="J25" s="125">
        <v>3</v>
      </c>
      <c r="K25" s="114">
        <f t="shared" si="0"/>
        <v>4</v>
      </c>
      <c r="L25" s="114" t="str">
        <f t="shared" si="1"/>
        <v>BAJO</v>
      </c>
      <c r="M25" s="125" t="s">
        <v>214</v>
      </c>
      <c r="N25" s="131" t="s">
        <v>381</v>
      </c>
      <c r="O25" s="131" t="s">
        <v>239</v>
      </c>
      <c r="P25" s="131" t="s">
        <v>240</v>
      </c>
      <c r="Q25" s="131" t="s">
        <v>241</v>
      </c>
      <c r="R25" s="132" t="s">
        <v>226</v>
      </c>
    </row>
    <row r="26" spans="2:18" s="25" customFormat="1" ht="57.75" customHeight="1" thickBot="1" x14ac:dyDescent="0.3">
      <c r="B26" s="113" t="str">
        <f>EVALUACION!B27</f>
        <v>PLANEACIÓN</v>
      </c>
      <c r="C26" s="254" t="str">
        <f>EVALUACION!C27</f>
        <v>Apertura de procesos sin disponibilidad  presupuestal</v>
      </c>
      <c r="D26" s="255"/>
      <c r="E26" s="255"/>
      <c r="F26" s="256"/>
      <c r="G26" s="253" t="s">
        <v>253</v>
      </c>
      <c r="H26" s="253"/>
      <c r="I26" s="125">
        <v>1</v>
      </c>
      <c r="J26" s="125">
        <v>3</v>
      </c>
      <c r="K26" s="114">
        <f t="shared" si="0"/>
        <v>4</v>
      </c>
      <c r="L26" s="114" t="str">
        <f t="shared" si="1"/>
        <v>BAJO</v>
      </c>
      <c r="M26" s="125" t="s">
        <v>214</v>
      </c>
      <c r="N26" s="131" t="s">
        <v>382</v>
      </c>
      <c r="O26" s="131" t="s">
        <v>211</v>
      </c>
      <c r="P26" s="131" t="s">
        <v>213</v>
      </c>
      <c r="Q26" s="131" t="s">
        <v>242</v>
      </c>
      <c r="R26" s="132" t="s">
        <v>210</v>
      </c>
    </row>
    <row r="27" spans="2:18" s="25" customFormat="1" ht="57.75" customHeight="1" thickBot="1" x14ac:dyDescent="0.3">
      <c r="B27" s="113" t="str">
        <f>EVALUACION!B28</f>
        <v>SELECCIÓN</v>
      </c>
      <c r="C27" s="254" t="str">
        <f>EVALUACION!C28</f>
        <v>Inadecuada evaluación de las ofertas y/o verificación de requisitos habilitantes</v>
      </c>
      <c r="D27" s="255"/>
      <c r="E27" s="255"/>
      <c r="F27" s="255"/>
      <c r="G27" s="252" t="s">
        <v>47</v>
      </c>
      <c r="H27" s="252"/>
      <c r="I27" s="146">
        <v>1</v>
      </c>
      <c r="J27" s="125">
        <v>2</v>
      </c>
      <c r="K27" s="114">
        <f t="shared" si="0"/>
        <v>3</v>
      </c>
      <c r="L27" s="114" t="str">
        <f t="shared" si="1"/>
        <v>BAJO</v>
      </c>
      <c r="M27" s="125" t="s">
        <v>87</v>
      </c>
      <c r="N27" s="131" t="s">
        <v>378</v>
      </c>
      <c r="O27" s="131" t="s">
        <v>259</v>
      </c>
      <c r="P27" s="131" t="s">
        <v>260</v>
      </c>
      <c r="Q27" s="131" t="s">
        <v>261</v>
      </c>
      <c r="R27" s="132" t="s">
        <v>262</v>
      </c>
    </row>
    <row r="28" spans="2:18" s="25" customFormat="1" ht="57.75" customHeight="1" thickBot="1" x14ac:dyDescent="0.3">
      <c r="B28" s="113" t="str">
        <f>EVALUACION!B29</f>
        <v>SELECCIÓN</v>
      </c>
      <c r="C28" s="254" t="str">
        <f>EVALUACION!C29</f>
        <v>Inadecuado manejo administrativo del proceso contractual</v>
      </c>
      <c r="D28" s="255"/>
      <c r="E28" s="255"/>
      <c r="F28" s="255"/>
      <c r="G28" s="252" t="s">
        <v>46</v>
      </c>
      <c r="H28" s="252"/>
      <c r="I28" s="146">
        <v>1</v>
      </c>
      <c r="J28" s="125">
        <v>2</v>
      </c>
      <c r="K28" s="114">
        <f t="shared" si="0"/>
        <v>3</v>
      </c>
      <c r="L28" s="114" t="str">
        <f t="shared" si="1"/>
        <v>BAJO</v>
      </c>
      <c r="M28" s="125" t="s">
        <v>87</v>
      </c>
      <c r="N28" s="131" t="s">
        <v>380</v>
      </c>
      <c r="O28" s="131" t="s">
        <v>263</v>
      </c>
      <c r="P28" s="131" t="s">
        <v>264</v>
      </c>
      <c r="Q28" s="131" t="s">
        <v>265</v>
      </c>
      <c r="R28" s="132" t="s">
        <v>226</v>
      </c>
    </row>
    <row r="29" spans="2:18" s="25" customFormat="1" ht="57.75" customHeight="1" thickBot="1" x14ac:dyDescent="0.3">
      <c r="B29" s="113" t="str">
        <f>EVALUACION!B30</f>
        <v>SELECCIÓN</v>
      </c>
      <c r="C29" s="254" t="str">
        <f>EVALUACION!C30</f>
        <v>Falta de claridad en la elaboración de los actos administrativos</v>
      </c>
      <c r="D29" s="255"/>
      <c r="E29" s="255"/>
      <c r="F29" s="255"/>
      <c r="G29" s="252" t="s">
        <v>254</v>
      </c>
      <c r="H29" s="252"/>
      <c r="I29" s="146">
        <v>1</v>
      </c>
      <c r="J29" s="125">
        <v>2</v>
      </c>
      <c r="K29" s="114">
        <f t="shared" si="0"/>
        <v>3</v>
      </c>
      <c r="L29" s="114" t="str">
        <f t="shared" si="1"/>
        <v>BAJO</v>
      </c>
      <c r="M29" s="125" t="s">
        <v>87</v>
      </c>
      <c r="N29" s="131" t="s">
        <v>383</v>
      </c>
      <c r="O29" s="131" t="s">
        <v>266</v>
      </c>
      <c r="P29" s="131" t="s">
        <v>229</v>
      </c>
      <c r="Q29" s="131" t="s">
        <v>267</v>
      </c>
      <c r="R29" s="132" t="s">
        <v>210</v>
      </c>
    </row>
    <row r="30" spans="2:18" s="25" customFormat="1" ht="57.75" customHeight="1" thickBot="1" x14ac:dyDescent="0.3">
      <c r="B30" s="113" t="str">
        <f>EVALUACION!B31</f>
        <v>SELECCIÓN</v>
      </c>
      <c r="C30" s="254" t="str">
        <f>EVALUACION!C31</f>
        <v>Contestación inoportuna a todas las observaciones formuladas a los documentos de la contratación</v>
      </c>
      <c r="D30" s="255"/>
      <c r="E30" s="255"/>
      <c r="F30" s="255"/>
      <c r="G30" s="252" t="s">
        <v>255</v>
      </c>
      <c r="H30" s="252"/>
      <c r="I30" s="146">
        <v>1</v>
      </c>
      <c r="J30" s="125">
        <v>2</v>
      </c>
      <c r="K30" s="114">
        <f t="shared" si="0"/>
        <v>3</v>
      </c>
      <c r="L30" s="114" t="str">
        <f t="shared" si="1"/>
        <v>BAJO</v>
      </c>
      <c r="M30" s="125" t="s">
        <v>87</v>
      </c>
      <c r="N30" s="131" t="s">
        <v>378</v>
      </c>
      <c r="O30" s="131" t="s">
        <v>268</v>
      </c>
      <c r="P30" s="131" t="s">
        <v>269</v>
      </c>
      <c r="Q30" s="131" t="s">
        <v>270</v>
      </c>
      <c r="R30" s="132" t="s">
        <v>271</v>
      </c>
    </row>
    <row r="31" spans="2:18" s="25" customFormat="1" ht="57.75" customHeight="1" thickBot="1" x14ac:dyDescent="0.3">
      <c r="B31" s="113" t="str">
        <f>EVALUACION!B32</f>
        <v>SELECCIÓN</v>
      </c>
      <c r="C31" s="254" t="str">
        <f>EVALUACION!C32</f>
        <v>No publicación de la documentación del proceso de selección en el SECOP</v>
      </c>
      <c r="D31" s="255"/>
      <c r="E31" s="255"/>
      <c r="F31" s="255"/>
      <c r="G31" s="252" t="s">
        <v>256</v>
      </c>
      <c r="H31" s="252"/>
      <c r="I31" s="146">
        <v>1</v>
      </c>
      <c r="J31" s="125">
        <v>2</v>
      </c>
      <c r="K31" s="114">
        <f t="shared" si="0"/>
        <v>3</v>
      </c>
      <c r="L31" s="114" t="str">
        <f t="shared" si="1"/>
        <v>BAJO</v>
      </c>
      <c r="M31" s="125" t="s">
        <v>87</v>
      </c>
      <c r="N31" s="131" t="s">
        <v>384</v>
      </c>
      <c r="O31" s="131" t="s">
        <v>272</v>
      </c>
      <c r="P31" s="131" t="s">
        <v>229</v>
      </c>
      <c r="Q31" s="131" t="s">
        <v>273</v>
      </c>
      <c r="R31" s="132" t="s">
        <v>210</v>
      </c>
    </row>
    <row r="32" spans="2:18" s="25" customFormat="1" ht="57.75" customHeight="1" thickBot="1" x14ac:dyDescent="0.3">
      <c r="B32" s="113" t="str">
        <f>EVALUACION!B33</f>
        <v>SELECCIÓN</v>
      </c>
      <c r="C32" s="254" t="str">
        <f>EVALUACION!C33</f>
        <v>Confabulacion de los proponentes (Colusión)</v>
      </c>
      <c r="D32" s="255"/>
      <c r="E32" s="255"/>
      <c r="F32" s="255"/>
      <c r="G32" s="252" t="s">
        <v>257</v>
      </c>
      <c r="H32" s="252"/>
      <c r="I32" s="146">
        <v>1</v>
      </c>
      <c r="J32" s="125">
        <v>3</v>
      </c>
      <c r="K32" s="114">
        <f t="shared" si="0"/>
        <v>4</v>
      </c>
      <c r="L32" s="114" t="str">
        <f t="shared" si="1"/>
        <v>BAJO</v>
      </c>
      <c r="M32" s="125" t="s">
        <v>87</v>
      </c>
      <c r="N32" s="131" t="s">
        <v>378</v>
      </c>
      <c r="O32" s="131" t="s">
        <v>274</v>
      </c>
      <c r="P32" s="131" t="s">
        <v>275</v>
      </c>
      <c r="Q32" s="131" t="s">
        <v>276</v>
      </c>
      <c r="R32" s="132" t="s">
        <v>210</v>
      </c>
    </row>
    <row r="33" spans="2:18" s="25" customFormat="1" ht="57.75" customHeight="1" thickBot="1" x14ac:dyDescent="0.3">
      <c r="B33" s="113" t="str">
        <f>EVALUACION!B34</f>
        <v>SELECCIÓN</v>
      </c>
      <c r="C33" s="254" t="str">
        <f>EVALUACION!C34</f>
        <v>Proveedores sin experiencia en ecosistemas de alta montaña</v>
      </c>
      <c r="D33" s="255"/>
      <c r="E33" s="255"/>
      <c r="F33" s="255"/>
      <c r="G33" s="252" t="s">
        <v>161</v>
      </c>
      <c r="H33" s="252"/>
      <c r="I33" s="146">
        <v>1</v>
      </c>
      <c r="J33" s="125">
        <v>3</v>
      </c>
      <c r="K33" s="114">
        <f t="shared" si="0"/>
        <v>4</v>
      </c>
      <c r="L33" s="114" t="str">
        <f t="shared" si="1"/>
        <v>BAJO</v>
      </c>
      <c r="M33" s="125" t="s">
        <v>87</v>
      </c>
      <c r="N33" s="131" t="s">
        <v>378</v>
      </c>
      <c r="O33" s="131" t="s">
        <v>268</v>
      </c>
      <c r="P33" s="131" t="s">
        <v>277</v>
      </c>
      <c r="Q33" s="131" t="s">
        <v>278</v>
      </c>
      <c r="R33" s="132" t="s">
        <v>210</v>
      </c>
    </row>
    <row r="34" spans="2:18" s="25" customFormat="1" ht="57.75" customHeight="1" thickBot="1" x14ac:dyDescent="0.3">
      <c r="B34" s="113" t="str">
        <f>EVALUACION!B35</f>
        <v>SELECCIÓN</v>
      </c>
      <c r="C34" s="254" t="str">
        <f>EVALUACION!C35</f>
        <v>Selección de ofertas con precios  artificialmente bajos.</v>
      </c>
      <c r="D34" s="255"/>
      <c r="E34" s="255"/>
      <c r="F34" s="255"/>
      <c r="G34" s="252" t="s">
        <v>258</v>
      </c>
      <c r="H34" s="252"/>
      <c r="I34" s="146">
        <v>1</v>
      </c>
      <c r="J34" s="125">
        <v>2</v>
      </c>
      <c r="K34" s="114">
        <f t="shared" si="0"/>
        <v>3</v>
      </c>
      <c r="L34" s="114" t="str">
        <f t="shared" si="1"/>
        <v>BAJO</v>
      </c>
      <c r="M34" s="125" t="s">
        <v>87</v>
      </c>
      <c r="N34" s="131" t="s">
        <v>377</v>
      </c>
      <c r="O34" s="131" t="s">
        <v>275</v>
      </c>
      <c r="P34" s="131" t="s">
        <v>279</v>
      </c>
      <c r="Q34" s="131" t="s">
        <v>280</v>
      </c>
      <c r="R34" s="132" t="s">
        <v>210</v>
      </c>
    </row>
    <row r="35" spans="2:18" s="25" customFormat="1" ht="57.75" customHeight="1" thickBot="1" x14ac:dyDescent="0.3">
      <c r="B35" s="113" t="str">
        <f>EVALUACION!B36</f>
        <v>CONTRATACIÓN</v>
      </c>
      <c r="C35" s="254" t="str">
        <f>EVALUACION!C36</f>
        <v xml:space="preserve">Riesgo de que no se firme el contrato. </v>
      </c>
      <c r="D35" s="255"/>
      <c r="E35" s="255"/>
      <c r="F35" s="256"/>
      <c r="G35" s="253" t="s">
        <v>281</v>
      </c>
      <c r="H35" s="253"/>
      <c r="I35" s="125">
        <v>1</v>
      </c>
      <c r="J35" s="125">
        <v>2</v>
      </c>
      <c r="K35" s="114">
        <f t="shared" si="0"/>
        <v>3</v>
      </c>
      <c r="L35" s="114" t="str">
        <f t="shared" si="1"/>
        <v>BAJO</v>
      </c>
      <c r="M35" s="125" t="s">
        <v>87</v>
      </c>
      <c r="N35" s="131" t="s">
        <v>378</v>
      </c>
      <c r="O35" s="131" t="s">
        <v>286</v>
      </c>
      <c r="P35" s="131" t="s">
        <v>287</v>
      </c>
      <c r="Q35" s="131" t="s">
        <v>288</v>
      </c>
      <c r="R35" s="132" t="s">
        <v>210</v>
      </c>
    </row>
    <row r="36" spans="2:18" s="25" customFormat="1" ht="57.75" customHeight="1" thickBot="1" x14ac:dyDescent="0.3">
      <c r="B36" s="113" t="str">
        <f>EVALUACION!B37</f>
        <v>CONTRATACIÓN</v>
      </c>
      <c r="C36" s="254" t="str">
        <f>EVALUACION!C37</f>
        <v>Falta de constitución o constitución tardía de la garantía única. Aceptación de garantías que no se ajustan a lo contemplado en el contrato</v>
      </c>
      <c r="D36" s="255"/>
      <c r="E36" s="255"/>
      <c r="F36" s="256"/>
      <c r="G36" s="253" t="s">
        <v>282</v>
      </c>
      <c r="H36" s="253"/>
      <c r="I36" s="125">
        <v>1</v>
      </c>
      <c r="J36" s="125">
        <v>2</v>
      </c>
      <c r="K36" s="114">
        <f t="shared" si="0"/>
        <v>3</v>
      </c>
      <c r="L36" s="114" t="str">
        <f t="shared" si="1"/>
        <v>BAJO</v>
      </c>
      <c r="M36" s="125" t="s">
        <v>87</v>
      </c>
      <c r="N36" s="131" t="s">
        <v>383</v>
      </c>
      <c r="O36" s="131" t="s">
        <v>289</v>
      </c>
      <c r="P36" s="131" t="s">
        <v>290</v>
      </c>
      <c r="Q36" s="131" t="s">
        <v>291</v>
      </c>
      <c r="R36" s="132" t="s">
        <v>210</v>
      </c>
    </row>
    <row r="37" spans="2:18" s="25" customFormat="1" ht="57.75" customHeight="1" thickBot="1" x14ac:dyDescent="0.3">
      <c r="B37" s="113" t="str">
        <f>EVALUACION!B38</f>
        <v>CONTRATACIÓN</v>
      </c>
      <c r="C37" s="254" t="str">
        <f>EVALUACION!C38</f>
        <v>Falta de constitución o constitución tardía de la garantía única. Aceptación de garantías que no se ajustan a lo contemplado en el contrato</v>
      </c>
      <c r="D37" s="255"/>
      <c r="E37" s="255"/>
      <c r="F37" s="256"/>
      <c r="G37" s="253" t="s">
        <v>283</v>
      </c>
      <c r="H37" s="253"/>
      <c r="I37" s="125">
        <v>1</v>
      </c>
      <c r="J37" s="125">
        <v>2</v>
      </c>
      <c r="K37" s="114">
        <f t="shared" si="0"/>
        <v>3</v>
      </c>
      <c r="L37" s="114" t="str">
        <f t="shared" si="1"/>
        <v>BAJO</v>
      </c>
      <c r="M37" s="125" t="s">
        <v>87</v>
      </c>
      <c r="N37" s="131" t="s">
        <v>385</v>
      </c>
      <c r="O37" s="131" t="s">
        <v>292</v>
      </c>
      <c r="P37" s="131" t="s">
        <v>293</v>
      </c>
      <c r="Q37" s="131" t="s">
        <v>294</v>
      </c>
      <c r="R37" s="132" t="s">
        <v>295</v>
      </c>
    </row>
    <row r="38" spans="2:18" s="25" customFormat="1" ht="57.75" customHeight="1" thickBot="1" x14ac:dyDescent="0.3">
      <c r="B38" s="113" t="str">
        <f>EVALUACION!B39</f>
        <v>CONTRATACIÓN</v>
      </c>
      <c r="C38" s="254" t="str">
        <f>EVALUACION!C39</f>
        <v>No publicación de la documentación del proceso de selección en el SECOP</v>
      </c>
      <c r="D38" s="255"/>
      <c r="E38" s="255"/>
      <c r="F38" s="256"/>
      <c r="G38" s="253" t="s">
        <v>284</v>
      </c>
      <c r="H38" s="253"/>
      <c r="I38" s="125">
        <v>1</v>
      </c>
      <c r="J38" s="125">
        <v>2</v>
      </c>
      <c r="K38" s="114">
        <f t="shared" si="0"/>
        <v>3</v>
      </c>
      <c r="L38" s="114" t="str">
        <f t="shared" si="1"/>
        <v>BAJO</v>
      </c>
      <c r="M38" s="125" t="s">
        <v>87</v>
      </c>
      <c r="N38" s="131" t="s">
        <v>384</v>
      </c>
      <c r="O38" s="131" t="s">
        <v>272</v>
      </c>
      <c r="P38" s="131" t="s">
        <v>296</v>
      </c>
      <c r="Q38" s="131" t="s">
        <v>297</v>
      </c>
      <c r="R38" s="132" t="s">
        <v>210</v>
      </c>
    </row>
    <row r="39" spans="2:18" s="25" customFormat="1" ht="57.75" customHeight="1" thickBot="1" x14ac:dyDescent="0.3">
      <c r="B39" s="113" t="str">
        <f>EVALUACION!B40</f>
        <v>CONTRATACIÓN</v>
      </c>
      <c r="C39" s="254" t="str">
        <f>EVALUACION!C40</f>
        <v>Presentación de reclamos de terceros sobre la selección del oferente que retrasen el perfeccionamiento del contrato.</v>
      </c>
      <c r="D39" s="255"/>
      <c r="E39" s="255"/>
      <c r="F39" s="256"/>
      <c r="G39" s="253" t="s">
        <v>285</v>
      </c>
      <c r="H39" s="253"/>
      <c r="I39" s="125">
        <v>1</v>
      </c>
      <c r="J39" s="125">
        <v>3</v>
      </c>
      <c r="K39" s="114">
        <f t="shared" si="0"/>
        <v>4</v>
      </c>
      <c r="L39" s="114" t="str">
        <f t="shared" si="1"/>
        <v>BAJO</v>
      </c>
      <c r="M39" s="125" t="s">
        <v>87</v>
      </c>
      <c r="N39" s="131" t="s">
        <v>383</v>
      </c>
      <c r="O39" s="131" t="s">
        <v>298</v>
      </c>
      <c r="P39" s="131" t="s">
        <v>299</v>
      </c>
      <c r="Q39" s="131" t="s">
        <v>300</v>
      </c>
      <c r="R39" s="132" t="s">
        <v>301</v>
      </c>
    </row>
    <row r="40" spans="2:18" s="25" customFormat="1" ht="57.75" customHeight="1" thickBot="1" x14ac:dyDescent="0.3">
      <c r="B40" s="113" t="str">
        <f>EVALUACION!B41</f>
        <v>EJECUCIÓN</v>
      </c>
      <c r="C40" s="254" t="str">
        <f>EVALUACION!C41</f>
        <v>Fluctuaciones del valor de la moneda</v>
      </c>
      <c r="D40" s="255"/>
      <c r="E40" s="255"/>
      <c r="F40" s="255"/>
      <c r="G40" s="252" t="s">
        <v>302</v>
      </c>
      <c r="H40" s="252"/>
      <c r="I40" s="146">
        <v>1</v>
      </c>
      <c r="J40" s="125">
        <v>3</v>
      </c>
      <c r="K40" s="114">
        <f t="shared" si="0"/>
        <v>4</v>
      </c>
      <c r="L40" s="114" t="str">
        <f t="shared" si="1"/>
        <v>BAJO</v>
      </c>
      <c r="M40" s="125" t="s">
        <v>87</v>
      </c>
      <c r="N40" s="131" t="s">
        <v>385</v>
      </c>
      <c r="O40" s="131" t="s">
        <v>211</v>
      </c>
      <c r="P40" s="131" t="s">
        <v>325</v>
      </c>
      <c r="Q40" s="131" t="s">
        <v>326</v>
      </c>
      <c r="R40" s="132" t="s">
        <v>210</v>
      </c>
    </row>
    <row r="41" spans="2:18" s="25" customFormat="1" ht="57.75" customHeight="1" thickBot="1" x14ac:dyDescent="0.3">
      <c r="B41" s="113" t="str">
        <f>EVALUACION!B42</f>
        <v>EJECUCIÓN</v>
      </c>
      <c r="C41" s="254" t="str">
        <f>EVALUACION!C42</f>
        <v>Cambio de precios en factores de producción.</v>
      </c>
      <c r="D41" s="255"/>
      <c r="E41" s="255"/>
      <c r="F41" s="255"/>
      <c r="G41" s="252" t="s">
        <v>303</v>
      </c>
      <c r="H41" s="252"/>
      <c r="I41" s="146">
        <v>1</v>
      </c>
      <c r="J41" s="125">
        <v>3</v>
      </c>
      <c r="K41" s="114">
        <f t="shared" si="0"/>
        <v>4</v>
      </c>
      <c r="L41" s="114" t="str">
        <f t="shared" si="1"/>
        <v>BAJO</v>
      </c>
      <c r="M41" s="125" t="s">
        <v>87</v>
      </c>
      <c r="N41" s="131" t="s">
        <v>379</v>
      </c>
      <c r="O41" s="131" t="s">
        <v>211</v>
      </c>
      <c r="P41" s="131" t="s">
        <v>327</v>
      </c>
      <c r="Q41" s="131" t="s">
        <v>328</v>
      </c>
      <c r="R41" s="132" t="s">
        <v>210</v>
      </c>
    </row>
    <row r="42" spans="2:18" s="25" customFormat="1" ht="57.75" customHeight="1" thickBot="1" x14ac:dyDescent="0.3">
      <c r="B42" s="113" t="str">
        <f>EVALUACION!B43</f>
        <v>EJECUCIÓN</v>
      </c>
      <c r="C42" s="254" t="str">
        <f>EVALUACION!C43</f>
        <v>Variación de los precios del mercado</v>
      </c>
      <c r="D42" s="255"/>
      <c r="E42" s="255"/>
      <c r="F42" s="255"/>
      <c r="G42" s="252" t="s">
        <v>304</v>
      </c>
      <c r="H42" s="252"/>
      <c r="I42" s="146">
        <v>1</v>
      </c>
      <c r="J42" s="125">
        <v>3</v>
      </c>
      <c r="K42" s="114">
        <f t="shared" si="0"/>
        <v>4</v>
      </c>
      <c r="L42" s="114" t="str">
        <f t="shared" si="1"/>
        <v>BAJO</v>
      </c>
      <c r="M42" s="125" t="s">
        <v>87</v>
      </c>
      <c r="N42" s="131" t="s">
        <v>379</v>
      </c>
      <c r="O42" s="131" t="s">
        <v>211</v>
      </c>
      <c r="P42" s="131" t="s">
        <v>327</v>
      </c>
      <c r="Q42" s="131" t="s">
        <v>329</v>
      </c>
      <c r="R42" s="132" t="s">
        <v>210</v>
      </c>
    </row>
    <row r="43" spans="2:18" s="25" customFormat="1" ht="57.75" customHeight="1" thickBot="1" x14ac:dyDescent="0.3">
      <c r="B43" s="113" t="str">
        <f>EVALUACION!B44</f>
        <v>EJECUCIÓN</v>
      </c>
      <c r="C43" s="254" t="str">
        <f>EVALUACION!C44</f>
        <v>Factores políticos o macroeconómicos.</v>
      </c>
      <c r="D43" s="255"/>
      <c r="E43" s="255"/>
      <c r="F43" s="255"/>
      <c r="G43" s="252" t="s">
        <v>305</v>
      </c>
      <c r="H43" s="252"/>
      <c r="I43" s="146">
        <v>1</v>
      </c>
      <c r="J43" s="125">
        <v>3</v>
      </c>
      <c r="K43" s="114">
        <f t="shared" si="0"/>
        <v>4</v>
      </c>
      <c r="L43" s="114" t="str">
        <f t="shared" si="1"/>
        <v>BAJO</v>
      </c>
      <c r="M43" s="125" t="s">
        <v>87</v>
      </c>
      <c r="N43" s="131" t="s">
        <v>386</v>
      </c>
      <c r="O43" s="131" t="s">
        <v>211</v>
      </c>
      <c r="P43" s="131" t="s">
        <v>216</v>
      </c>
      <c r="Q43" s="131" t="s">
        <v>330</v>
      </c>
      <c r="R43" s="132" t="s">
        <v>331</v>
      </c>
    </row>
    <row r="44" spans="2:18" s="25" customFormat="1" ht="57.75" customHeight="1" thickBot="1" x14ac:dyDescent="0.3">
      <c r="B44" s="113" t="str">
        <f>EVALUACION!B45</f>
        <v>EJECUCIÓN</v>
      </c>
      <c r="C44" s="254" t="str">
        <f>EVALUACION!C45</f>
        <v>Cancelación de pedidos.</v>
      </c>
      <c r="D44" s="255"/>
      <c r="E44" s="255"/>
      <c r="F44" s="255"/>
      <c r="G44" s="252" t="s">
        <v>306</v>
      </c>
      <c r="H44" s="252"/>
      <c r="I44" s="146">
        <v>1</v>
      </c>
      <c r="J44" s="125">
        <v>3</v>
      </c>
      <c r="K44" s="114">
        <f t="shared" si="0"/>
        <v>4</v>
      </c>
      <c r="L44" s="114" t="str">
        <f t="shared" si="1"/>
        <v>BAJO</v>
      </c>
      <c r="M44" s="125" t="s">
        <v>87</v>
      </c>
      <c r="N44" s="131" t="s">
        <v>215</v>
      </c>
      <c r="O44" s="131" t="s">
        <v>332</v>
      </c>
      <c r="P44" s="131" t="s">
        <v>333</v>
      </c>
      <c r="Q44" s="131" t="s">
        <v>334</v>
      </c>
      <c r="R44" s="132" t="s">
        <v>227</v>
      </c>
    </row>
    <row r="45" spans="2:18" s="25" customFormat="1" ht="57.75" customHeight="1" thickBot="1" x14ac:dyDescent="0.3">
      <c r="B45" s="113" t="str">
        <f>EVALUACION!B46</f>
        <v>EJECUCIÓN</v>
      </c>
      <c r="C45" s="254" t="str">
        <f>EVALUACION!C46</f>
        <v>Variación en la disponibilidad o en el costo de los insumos necesarios para prestar los servicios.</v>
      </c>
      <c r="D45" s="255"/>
      <c r="E45" s="255"/>
      <c r="F45" s="255"/>
      <c r="G45" s="252" t="s">
        <v>307</v>
      </c>
      <c r="H45" s="252"/>
      <c r="I45" s="146">
        <v>1</v>
      </c>
      <c r="J45" s="125">
        <v>3</v>
      </c>
      <c r="K45" s="114">
        <f t="shared" si="0"/>
        <v>4</v>
      </c>
      <c r="L45" s="114" t="str">
        <f t="shared" si="1"/>
        <v>BAJO</v>
      </c>
      <c r="M45" s="125" t="s">
        <v>87</v>
      </c>
      <c r="N45" s="131" t="s">
        <v>387</v>
      </c>
      <c r="O45" s="131" t="s">
        <v>216</v>
      </c>
      <c r="P45" s="131" t="s">
        <v>220</v>
      </c>
      <c r="Q45" s="131" t="s">
        <v>335</v>
      </c>
      <c r="R45" s="132" t="s">
        <v>226</v>
      </c>
    </row>
    <row r="46" spans="2:18" s="25" customFormat="1" ht="57.75" customHeight="1" thickBot="1" x14ac:dyDescent="0.3">
      <c r="B46" s="113" t="str">
        <f>EVALUACION!B47</f>
        <v>EJECUCIÓN</v>
      </c>
      <c r="C46" s="254" t="str">
        <f>EVALUACION!C47</f>
        <v>Incumplimiento de compromisos adquiridos por el contratista seleccionado con sus subcontratistas, suministradores de bienes y servicios.</v>
      </c>
      <c r="D46" s="255"/>
      <c r="E46" s="255"/>
      <c r="F46" s="255"/>
      <c r="G46" s="252" t="s">
        <v>308</v>
      </c>
      <c r="H46" s="252"/>
      <c r="I46" s="146">
        <v>1</v>
      </c>
      <c r="J46" s="125">
        <v>3</v>
      </c>
      <c r="K46" s="114">
        <f t="shared" si="0"/>
        <v>4</v>
      </c>
      <c r="L46" s="114" t="str">
        <f t="shared" si="1"/>
        <v>BAJO</v>
      </c>
      <c r="M46" s="125" t="s">
        <v>87</v>
      </c>
      <c r="N46" s="131" t="s">
        <v>215</v>
      </c>
      <c r="O46" s="131" t="s">
        <v>216</v>
      </c>
      <c r="P46" s="131" t="s">
        <v>336</v>
      </c>
      <c r="Q46" s="131" t="s">
        <v>337</v>
      </c>
      <c r="R46" s="132" t="s">
        <v>226</v>
      </c>
    </row>
    <row r="47" spans="2:18" s="25" customFormat="1" ht="57.75" customHeight="1" thickBot="1" x14ac:dyDescent="0.3">
      <c r="B47" s="113" t="str">
        <f>EVALUACION!B48</f>
        <v>EJECUCIÓN</v>
      </c>
      <c r="C47" s="254" t="str">
        <f>EVALUACION!C48</f>
        <v>Incumplimiento de la administración en los pagos.</v>
      </c>
      <c r="D47" s="255"/>
      <c r="E47" s="255"/>
      <c r="F47" s="255"/>
      <c r="G47" s="252" t="s">
        <v>309</v>
      </c>
      <c r="H47" s="252"/>
      <c r="I47" s="146">
        <v>1</v>
      </c>
      <c r="J47" s="125">
        <v>2</v>
      </c>
      <c r="K47" s="114">
        <f t="shared" si="0"/>
        <v>3</v>
      </c>
      <c r="L47" s="114" t="str">
        <f t="shared" si="1"/>
        <v>BAJO</v>
      </c>
      <c r="M47" s="125" t="s">
        <v>87</v>
      </c>
      <c r="N47" s="131" t="s">
        <v>388</v>
      </c>
      <c r="O47" s="131" t="s">
        <v>338</v>
      </c>
      <c r="P47" s="131" t="s">
        <v>339</v>
      </c>
      <c r="Q47" s="131" t="s">
        <v>340</v>
      </c>
      <c r="R47" s="132" t="s">
        <v>341</v>
      </c>
    </row>
    <row r="48" spans="2:18" s="25" customFormat="1" ht="57.75" customHeight="1" thickBot="1" x14ac:dyDescent="0.3">
      <c r="B48" s="113" t="str">
        <f>EVALUACION!B49</f>
        <v>EJECUCIÓN</v>
      </c>
      <c r="C48" s="254" t="str">
        <f>EVALUACION!C49</f>
        <v>Defectos en los equipos.</v>
      </c>
      <c r="D48" s="255"/>
      <c r="E48" s="255"/>
      <c r="F48" s="255"/>
      <c r="G48" s="252" t="s">
        <v>310</v>
      </c>
      <c r="H48" s="252"/>
      <c r="I48" s="146">
        <v>1</v>
      </c>
      <c r="J48" s="125">
        <v>2</v>
      </c>
      <c r="K48" s="114">
        <f t="shared" si="0"/>
        <v>3</v>
      </c>
      <c r="L48" s="114" t="str">
        <f t="shared" si="1"/>
        <v>BAJO</v>
      </c>
      <c r="M48" s="125" t="s">
        <v>87</v>
      </c>
      <c r="N48" s="131" t="s">
        <v>389</v>
      </c>
      <c r="O48" s="131" t="s">
        <v>216</v>
      </c>
      <c r="P48" s="131" t="s">
        <v>342</v>
      </c>
      <c r="Q48" s="131" t="s">
        <v>343</v>
      </c>
      <c r="R48" s="132" t="s">
        <v>226</v>
      </c>
    </row>
    <row r="49" spans="2:18" s="25" customFormat="1" ht="57.75" customHeight="1" thickBot="1" x14ac:dyDescent="0.3">
      <c r="B49" s="113" t="str">
        <f>EVALUACION!B50</f>
        <v>EJECUCIÓN</v>
      </c>
      <c r="C49" s="254" t="str">
        <f>EVALUACION!C50</f>
        <v>Imposición de nuevos tributos</v>
      </c>
      <c r="D49" s="255"/>
      <c r="E49" s="255"/>
      <c r="F49" s="255"/>
      <c r="G49" s="252" t="s">
        <v>311</v>
      </c>
      <c r="H49" s="252"/>
      <c r="I49" s="146">
        <v>1</v>
      </c>
      <c r="J49" s="125">
        <v>3</v>
      </c>
      <c r="K49" s="114">
        <f t="shared" si="0"/>
        <v>4</v>
      </c>
      <c r="L49" s="114" t="str">
        <f t="shared" si="1"/>
        <v>BAJO</v>
      </c>
      <c r="M49" s="125" t="s">
        <v>87</v>
      </c>
      <c r="N49" s="131" t="s">
        <v>378</v>
      </c>
      <c r="O49" s="131" t="s">
        <v>211</v>
      </c>
      <c r="P49" s="131" t="s">
        <v>221</v>
      </c>
      <c r="Q49" s="131" t="s">
        <v>225</v>
      </c>
      <c r="R49" s="132" t="s">
        <v>226</v>
      </c>
    </row>
    <row r="50" spans="2:18" s="25" customFormat="1" ht="57.75" customHeight="1" thickBot="1" x14ac:dyDescent="0.3">
      <c r="B50" s="113" t="str">
        <f>EVALUACION!B51</f>
        <v>EJECUCIÓN</v>
      </c>
      <c r="C50" s="254" t="str">
        <f>EVALUACION!C51</f>
        <v>Imposición de nuevos trámites o permisos</v>
      </c>
      <c r="D50" s="255"/>
      <c r="E50" s="255"/>
      <c r="F50" s="255"/>
      <c r="G50" s="252" t="s">
        <v>312</v>
      </c>
      <c r="H50" s="252"/>
      <c r="I50" s="146">
        <v>1</v>
      </c>
      <c r="J50" s="125">
        <v>3</v>
      </c>
      <c r="K50" s="114">
        <f t="shared" si="0"/>
        <v>4</v>
      </c>
      <c r="L50" s="114" t="str">
        <f t="shared" si="1"/>
        <v>BAJO</v>
      </c>
      <c r="M50" s="125" t="s">
        <v>87</v>
      </c>
      <c r="N50" s="131" t="s">
        <v>390</v>
      </c>
      <c r="O50" s="131" t="s">
        <v>211</v>
      </c>
      <c r="P50" s="131" t="s">
        <v>213</v>
      </c>
      <c r="Q50" s="131" t="s">
        <v>330</v>
      </c>
      <c r="R50" s="132" t="s">
        <v>331</v>
      </c>
    </row>
    <row r="51" spans="2:18" s="25" customFormat="1" ht="57.75" customHeight="1" thickBot="1" x14ac:dyDescent="0.3">
      <c r="B51" s="113" t="str">
        <f>EVALUACION!B52</f>
        <v>EJECUCIÓN</v>
      </c>
      <c r="C51" s="254" t="str">
        <f>EVALUACION!C52</f>
        <v>Cambios en el marco regulatorio o normatividad aplicable al proyecto.</v>
      </c>
      <c r="D51" s="255"/>
      <c r="E51" s="255"/>
      <c r="F51" s="255"/>
      <c r="G51" s="252" t="s">
        <v>313</v>
      </c>
      <c r="H51" s="252"/>
      <c r="I51" s="146">
        <v>1</v>
      </c>
      <c r="J51" s="125">
        <v>3</v>
      </c>
      <c r="K51" s="114">
        <f t="shared" si="0"/>
        <v>4</v>
      </c>
      <c r="L51" s="114" t="str">
        <f t="shared" si="1"/>
        <v>BAJO</v>
      </c>
      <c r="M51" s="125" t="s">
        <v>87</v>
      </c>
      <c r="N51" s="131" t="s">
        <v>382</v>
      </c>
      <c r="O51" s="131" t="s">
        <v>211</v>
      </c>
      <c r="P51" s="131" t="s">
        <v>327</v>
      </c>
      <c r="Q51" s="131" t="s">
        <v>344</v>
      </c>
      <c r="R51" s="132" t="s">
        <v>210</v>
      </c>
    </row>
    <row r="52" spans="2:18" s="25" customFormat="1" ht="57.75" customHeight="1" thickBot="1" x14ac:dyDescent="0.3">
      <c r="B52" s="113" t="str">
        <f>EVALUACION!B53</f>
        <v>EJECUCIÓN</v>
      </c>
      <c r="C52" s="254" t="str">
        <f>EVALUACION!C53</f>
        <v>Variación de tasas o tarifas</v>
      </c>
      <c r="D52" s="255"/>
      <c r="E52" s="255"/>
      <c r="F52" s="255"/>
      <c r="G52" s="252" t="s">
        <v>314</v>
      </c>
      <c r="H52" s="252"/>
      <c r="I52" s="146">
        <v>1</v>
      </c>
      <c r="J52" s="125">
        <v>3</v>
      </c>
      <c r="K52" s="114">
        <f t="shared" si="0"/>
        <v>4</v>
      </c>
      <c r="L52" s="114" t="str">
        <f t="shared" si="1"/>
        <v>BAJO</v>
      </c>
      <c r="M52" s="125" t="s">
        <v>87</v>
      </c>
      <c r="N52" s="131" t="s">
        <v>380</v>
      </c>
      <c r="O52" s="131" t="s">
        <v>287</v>
      </c>
      <c r="P52" s="131" t="s">
        <v>345</v>
      </c>
      <c r="Q52" s="131" t="s">
        <v>346</v>
      </c>
      <c r="R52" s="132" t="s">
        <v>210</v>
      </c>
    </row>
    <row r="53" spans="2:18" s="25" customFormat="1" ht="57.75" customHeight="1" thickBot="1" x14ac:dyDescent="0.3">
      <c r="B53" s="113" t="str">
        <f>EVALUACION!B54</f>
        <v>EJECUCIÓN</v>
      </c>
      <c r="C53" s="254" t="str">
        <f>EVALUACION!C54</f>
        <v>Demora en el inicio previsto para la ejecución del proyecto</v>
      </c>
      <c r="D53" s="255"/>
      <c r="E53" s="255"/>
      <c r="F53" s="255"/>
      <c r="G53" s="252" t="s">
        <v>315</v>
      </c>
      <c r="H53" s="252"/>
      <c r="I53" s="146">
        <v>1</v>
      </c>
      <c r="J53" s="125">
        <v>2</v>
      </c>
      <c r="K53" s="114">
        <f t="shared" si="0"/>
        <v>3</v>
      </c>
      <c r="L53" s="114" t="str">
        <f t="shared" si="1"/>
        <v>BAJO</v>
      </c>
      <c r="M53" s="125" t="s">
        <v>87</v>
      </c>
      <c r="N53" s="131" t="s">
        <v>387</v>
      </c>
      <c r="O53" s="131" t="s">
        <v>347</v>
      </c>
      <c r="P53" s="131" t="s">
        <v>333</v>
      </c>
      <c r="Q53" s="131" t="s">
        <v>348</v>
      </c>
      <c r="R53" s="132" t="s">
        <v>227</v>
      </c>
    </row>
    <row r="54" spans="2:18" s="25" customFormat="1" ht="57.75" customHeight="1" thickBot="1" x14ac:dyDescent="0.3">
      <c r="B54" s="113" t="str">
        <f>EVALUACION!B55</f>
        <v>EJECUCIÓN</v>
      </c>
      <c r="C54" s="254" t="str">
        <f>EVALUACION!C55</f>
        <v>Fuentes de materiales</v>
      </c>
      <c r="D54" s="255"/>
      <c r="E54" s="255"/>
      <c r="F54" s="255"/>
      <c r="G54" s="252" t="s">
        <v>316</v>
      </c>
      <c r="H54" s="252"/>
      <c r="I54" s="146">
        <v>1</v>
      </c>
      <c r="J54" s="125">
        <v>2</v>
      </c>
      <c r="K54" s="114">
        <f t="shared" si="0"/>
        <v>3</v>
      </c>
      <c r="L54" s="114" t="str">
        <f t="shared" si="1"/>
        <v>BAJO</v>
      </c>
      <c r="M54" s="125" t="s">
        <v>87</v>
      </c>
      <c r="N54" s="131" t="s">
        <v>387</v>
      </c>
      <c r="O54" s="131" t="s">
        <v>338</v>
      </c>
      <c r="P54" s="131" t="s">
        <v>372</v>
      </c>
      <c r="Q54" s="131" t="s">
        <v>349</v>
      </c>
      <c r="R54" s="132" t="s">
        <v>226</v>
      </c>
    </row>
    <row r="55" spans="2:18" s="25" customFormat="1" ht="57.75" customHeight="1" thickBot="1" x14ac:dyDescent="0.3">
      <c r="B55" s="113" t="str">
        <f>EVALUACION!B56</f>
        <v>EJECUCIÓN</v>
      </c>
      <c r="C55" s="254" t="str">
        <f>EVALUACION!C56</f>
        <v>Programación de actividades</v>
      </c>
      <c r="D55" s="255"/>
      <c r="E55" s="255"/>
      <c r="F55" s="255"/>
      <c r="G55" s="252" t="s">
        <v>317</v>
      </c>
      <c r="H55" s="252"/>
      <c r="I55" s="146">
        <v>1</v>
      </c>
      <c r="J55" s="125">
        <v>2</v>
      </c>
      <c r="K55" s="114">
        <f t="shared" si="0"/>
        <v>3</v>
      </c>
      <c r="L55" s="114" t="str">
        <f t="shared" si="1"/>
        <v>BAJO</v>
      </c>
      <c r="M55" s="125" t="s">
        <v>87</v>
      </c>
      <c r="N55" s="131" t="s">
        <v>380</v>
      </c>
      <c r="O55" s="131" t="s">
        <v>216</v>
      </c>
      <c r="P55" s="131" t="s">
        <v>350</v>
      </c>
      <c r="Q55" s="131" t="s">
        <v>351</v>
      </c>
      <c r="R55" s="132" t="s">
        <v>228</v>
      </c>
    </row>
    <row r="56" spans="2:18" s="25" customFormat="1" ht="57.75" customHeight="1" thickBot="1" x14ac:dyDescent="0.3">
      <c r="B56" s="113" t="str">
        <f>EVALUACION!B57</f>
        <v>EJECUCIÓN</v>
      </c>
      <c r="C56" s="254" t="str">
        <f>EVALUACION!C57</f>
        <v>Calidad  de  las  actividades</v>
      </c>
      <c r="D56" s="255"/>
      <c r="E56" s="255"/>
      <c r="F56" s="255"/>
      <c r="G56" s="252" t="s">
        <v>318</v>
      </c>
      <c r="H56" s="252"/>
      <c r="I56" s="146">
        <v>1</v>
      </c>
      <c r="J56" s="125">
        <v>3</v>
      </c>
      <c r="K56" s="114">
        <f t="shared" si="0"/>
        <v>4</v>
      </c>
      <c r="L56" s="114" t="str">
        <f t="shared" si="1"/>
        <v>BAJO</v>
      </c>
      <c r="M56" s="125" t="s">
        <v>87</v>
      </c>
      <c r="N56" s="131" t="s">
        <v>379</v>
      </c>
      <c r="O56" s="131" t="s">
        <v>216</v>
      </c>
      <c r="P56" s="131" t="s">
        <v>352</v>
      </c>
      <c r="Q56" s="131" t="s">
        <v>353</v>
      </c>
      <c r="R56" s="132" t="s">
        <v>210</v>
      </c>
    </row>
    <row r="57" spans="2:18" s="25" customFormat="1" ht="57.75" customHeight="1" thickBot="1" x14ac:dyDescent="0.3">
      <c r="B57" s="113" t="str">
        <f>EVALUACION!B58</f>
        <v>EJECUCIÓN</v>
      </c>
      <c r="C57" s="254" t="str">
        <f>EVALUACION!C58</f>
        <v>Nuevos desarrollos técnologicos o estandares que influyen en la ejecución del contrato</v>
      </c>
      <c r="D57" s="255"/>
      <c r="E57" s="255"/>
      <c r="F57" s="255"/>
      <c r="G57" s="252" t="s">
        <v>319</v>
      </c>
      <c r="H57" s="252"/>
      <c r="I57" s="146">
        <v>1</v>
      </c>
      <c r="J57" s="125">
        <v>2</v>
      </c>
      <c r="K57" s="114">
        <f t="shared" si="0"/>
        <v>3</v>
      </c>
      <c r="L57" s="114" t="str">
        <f t="shared" si="1"/>
        <v>BAJO</v>
      </c>
      <c r="M57" s="125" t="s">
        <v>87</v>
      </c>
      <c r="N57" s="131" t="s">
        <v>215</v>
      </c>
      <c r="O57" s="131" t="s">
        <v>216</v>
      </c>
      <c r="P57" s="131" t="s">
        <v>342</v>
      </c>
      <c r="Q57" s="131" t="s">
        <v>354</v>
      </c>
      <c r="R57" s="132" t="s">
        <v>331</v>
      </c>
    </row>
    <row r="58" spans="2:18" s="25" customFormat="1" ht="57.75" customHeight="1" thickBot="1" x14ac:dyDescent="0.3">
      <c r="B58" s="113" t="str">
        <f>EVALUACION!B59</f>
        <v>EJECUCIÓN</v>
      </c>
      <c r="C58" s="254" t="str">
        <f>EVALUACION!C59</f>
        <v>Obsolecencia técnologica</v>
      </c>
      <c r="D58" s="255"/>
      <c r="E58" s="255"/>
      <c r="F58" s="255"/>
      <c r="G58" s="252" t="s">
        <v>320</v>
      </c>
      <c r="H58" s="252"/>
      <c r="I58" s="146">
        <v>1</v>
      </c>
      <c r="J58" s="125">
        <v>2</v>
      </c>
      <c r="K58" s="114">
        <f t="shared" si="0"/>
        <v>3</v>
      </c>
      <c r="L58" s="114" t="str">
        <f t="shared" si="1"/>
        <v>BAJO</v>
      </c>
      <c r="M58" s="125" t="s">
        <v>87</v>
      </c>
      <c r="N58" s="131" t="s">
        <v>391</v>
      </c>
      <c r="O58" s="131" t="s">
        <v>338</v>
      </c>
      <c r="P58" s="131" t="s">
        <v>220</v>
      </c>
      <c r="Q58" s="131" t="s">
        <v>355</v>
      </c>
      <c r="R58" s="132" t="s">
        <v>228</v>
      </c>
    </row>
    <row r="59" spans="2:18" s="25" customFormat="1" ht="57.75" customHeight="1" thickBot="1" x14ac:dyDescent="0.3">
      <c r="B59" s="113" t="str">
        <f>EVALUACION!B60</f>
        <v>EJECUCIÓN</v>
      </c>
      <c r="C59" s="254" t="str">
        <f>EVALUACION!C60</f>
        <v>Riesgo   geológico</v>
      </c>
      <c r="D59" s="255"/>
      <c r="E59" s="255"/>
      <c r="F59" s="255"/>
      <c r="G59" s="252" t="s">
        <v>321</v>
      </c>
      <c r="H59" s="252"/>
      <c r="I59" s="146">
        <v>1</v>
      </c>
      <c r="J59" s="125">
        <v>3</v>
      </c>
      <c r="K59" s="114">
        <f t="shared" si="0"/>
        <v>4</v>
      </c>
      <c r="L59" s="114" t="str">
        <f t="shared" si="1"/>
        <v>BAJO</v>
      </c>
      <c r="M59" s="125" t="s">
        <v>87</v>
      </c>
      <c r="N59" s="131" t="s">
        <v>387</v>
      </c>
      <c r="O59" s="131" t="s">
        <v>216</v>
      </c>
      <c r="P59" s="131" t="s">
        <v>356</v>
      </c>
      <c r="Q59" s="131" t="s">
        <v>357</v>
      </c>
      <c r="R59" s="132" t="s">
        <v>228</v>
      </c>
    </row>
    <row r="60" spans="2:18" s="25" customFormat="1" ht="57.75" customHeight="1" thickBot="1" x14ac:dyDescent="0.3">
      <c r="B60" s="113" t="str">
        <f>EVALUACION!B61</f>
        <v>EJECUCIÓN</v>
      </c>
      <c r="C60" s="254" t="str">
        <f>EVALUACION!C61</f>
        <v>Insumos sin certificado de entrega</v>
      </c>
      <c r="D60" s="255"/>
      <c r="E60" s="255"/>
      <c r="F60" s="255"/>
      <c r="G60" s="280" t="s">
        <v>375</v>
      </c>
      <c r="H60" s="252"/>
      <c r="I60" s="146">
        <v>1</v>
      </c>
      <c r="J60" s="125">
        <v>2</v>
      </c>
      <c r="K60" s="114">
        <f t="shared" ref="K60:K64" si="2">+I60+J60</f>
        <v>3</v>
      </c>
      <c r="L60" s="114" t="str">
        <f t="shared" ref="L60:L64" si="3">IF(K60&lt;=4,"BAJO",IF(K60=5,"MEDIO",IF(K60=6,"ALTO",IF(K60=7,"ALTO","EXTREMO"))))</f>
        <v>BAJO</v>
      </c>
      <c r="M60" s="125" t="s">
        <v>87</v>
      </c>
      <c r="N60" s="131" t="s">
        <v>360</v>
      </c>
      <c r="O60" s="131" t="s">
        <v>216</v>
      </c>
      <c r="P60" s="131" t="s">
        <v>359</v>
      </c>
      <c r="Q60" s="131" t="s">
        <v>361</v>
      </c>
      <c r="R60" s="132" t="s">
        <v>228</v>
      </c>
    </row>
    <row r="61" spans="2:18" s="25" customFormat="1" ht="57.75" customHeight="1" thickBot="1" x14ac:dyDescent="0.3">
      <c r="B61" s="113" t="str">
        <f>EVALUACION!B62</f>
        <v>EJECUCIÓN</v>
      </c>
      <c r="C61" s="254" t="str">
        <f>EVALUACION!C62</f>
        <v xml:space="preserve">Accidentes del personal por uso de herramientas manuales </v>
      </c>
      <c r="D61" s="255"/>
      <c r="E61" s="255"/>
      <c r="F61" s="255"/>
      <c r="G61" s="252" t="s">
        <v>322</v>
      </c>
      <c r="H61" s="252"/>
      <c r="I61" s="146">
        <v>1</v>
      </c>
      <c r="J61" s="125">
        <v>3</v>
      </c>
      <c r="K61" s="114">
        <f t="shared" si="2"/>
        <v>4</v>
      </c>
      <c r="L61" s="114" t="str">
        <f t="shared" si="3"/>
        <v>BAJO</v>
      </c>
      <c r="M61" s="125" t="s">
        <v>87</v>
      </c>
      <c r="N61" s="131" t="s">
        <v>215</v>
      </c>
      <c r="O61" s="131" t="s">
        <v>216</v>
      </c>
      <c r="P61" s="131" t="s">
        <v>358</v>
      </c>
      <c r="Q61" s="131" t="s">
        <v>362</v>
      </c>
      <c r="R61" s="132" t="s">
        <v>228</v>
      </c>
    </row>
    <row r="62" spans="2:18" s="25" customFormat="1" ht="57.75" customHeight="1" thickBot="1" x14ac:dyDescent="0.3">
      <c r="B62" s="113" t="str">
        <f>EVALUACION!B63</f>
        <v>EJECUCIÓN</v>
      </c>
      <c r="C62" s="254" t="str">
        <f>EVALUACION!C63</f>
        <v>Condiciones extremas de clima (lluvias, heladas, granizo) que afecten establecimiento</v>
      </c>
      <c r="D62" s="255"/>
      <c r="E62" s="255"/>
      <c r="F62" s="255"/>
      <c r="G62" s="252" t="s">
        <v>323</v>
      </c>
      <c r="H62" s="252"/>
      <c r="I62" s="146">
        <v>1</v>
      </c>
      <c r="J62" s="125">
        <v>3</v>
      </c>
      <c r="K62" s="114">
        <f t="shared" si="2"/>
        <v>4</v>
      </c>
      <c r="L62" s="114" t="str">
        <f t="shared" si="3"/>
        <v>BAJO</v>
      </c>
      <c r="M62" s="125" t="s">
        <v>87</v>
      </c>
      <c r="N62" s="131" t="s">
        <v>215</v>
      </c>
      <c r="O62" s="131" t="s">
        <v>356</v>
      </c>
      <c r="P62" s="131" t="s">
        <v>358</v>
      </c>
      <c r="Q62" s="131" t="s">
        <v>363</v>
      </c>
      <c r="R62" s="132" t="s">
        <v>228</v>
      </c>
    </row>
    <row r="63" spans="2:18" s="25" customFormat="1" ht="57.75" customHeight="1" thickBot="1" x14ac:dyDescent="0.3">
      <c r="B63" s="113" t="str">
        <f>EVALUACION!B64</f>
        <v>EJECUCIÓN</v>
      </c>
      <c r="C63" s="254" t="str">
        <f>EVALUACION!C64</f>
        <v>Eventos naturales tales como lluvias, inundaciones y sequias entre otros</v>
      </c>
      <c r="D63" s="255"/>
      <c r="E63" s="255"/>
      <c r="F63" s="255"/>
      <c r="G63" s="252" t="s">
        <v>324</v>
      </c>
      <c r="H63" s="252"/>
      <c r="I63" s="146">
        <v>1</v>
      </c>
      <c r="J63" s="125">
        <v>3</v>
      </c>
      <c r="K63" s="114">
        <f t="shared" si="2"/>
        <v>4</v>
      </c>
      <c r="L63" s="114" t="str">
        <f t="shared" si="3"/>
        <v>BAJO</v>
      </c>
      <c r="M63" s="125" t="s">
        <v>214</v>
      </c>
      <c r="N63" s="131" t="s">
        <v>383</v>
      </c>
      <c r="O63" s="131" t="s">
        <v>217</v>
      </c>
      <c r="P63" s="131" t="s">
        <v>221</v>
      </c>
      <c r="Q63" s="131" t="s">
        <v>364</v>
      </c>
      <c r="R63" s="132" t="s">
        <v>226</v>
      </c>
    </row>
    <row r="64" spans="2:18" s="25" customFormat="1" ht="57.75" customHeight="1" x14ac:dyDescent="0.25">
      <c r="B64" s="113" t="str">
        <f>EVALUACION!B65</f>
        <v>EJECUCIÓN</v>
      </c>
      <c r="C64" s="254" t="str">
        <f>EVALUACION!C65</f>
        <v>Incumplimiento derivado del trámite de los permisos con autoridades ambientales, la obtención de los mismos, paz y salvos</v>
      </c>
      <c r="D64" s="255"/>
      <c r="E64" s="255"/>
      <c r="F64" s="256"/>
      <c r="G64" s="270" t="s">
        <v>156</v>
      </c>
      <c r="H64" s="271"/>
      <c r="I64" s="125">
        <v>1</v>
      </c>
      <c r="J64" s="125">
        <v>3</v>
      </c>
      <c r="K64" s="114">
        <f t="shared" si="2"/>
        <v>4</v>
      </c>
      <c r="L64" s="114" t="str">
        <f t="shared" si="3"/>
        <v>BAJO</v>
      </c>
      <c r="M64" s="125" t="s">
        <v>157</v>
      </c>
      <c r="N64" s="131" t="s">
        <v>392</v>
      </c>
      <c r="O64" s="131">
        <v>2026</v>
      </c>
      <c r="P64" s="131">
        <v>2026</v>
      </c>
      <c r="Q64" s="131" t="s">
        <v>158</v>
      </c>
      <c r="R64" s="132" t="s">
        <v>159</v>
      </c>
    </row>
    <row r="65" spans="2:23" ht="12.75" customHeight="1" x14ac:dyDescent="0.25">
      <c r="B65" s="79"/>
      <c r="C65" s="80"/>
      <c r="D65" s="80"/>
      <c r="E65" s="80"/>
      <c r="F65" s="80"/>
      <c r="G65" s="80"/>
      <c r="H65" s="80"/>
      <c r="I65" s="80"/>
      <c r="J65" s="80"/>
      <c r="K65" s="80"/>
      <c r="L65" s="80"/>
      <c r="M65" s="80"/>
      <c r="N65" s="80"/>
      <c r="O65" s="80"/>
      <c r="P65" s="80"/>
      <c r="Q65" s="80"/>
      <c r="R65" s="3"/>
    </row>
    <row r="66" spans="2:23" x14ac:dyDescent="0.25">
      <c r="B66" s="79"/>
      <c r="C66" s="279" t="s">
        <v>16</v>
      </c>
      <c r="D66" s="279"/>
      <c r="E66" s="279"/>
      <c r="F66" s="279"/>
      <c r="G66" s="80"/>
      <c r="H66" s="237" t="s">
        <v>21</v>
      </c>
      <c r="I66" s="237"/>
      <c r="J66" s="237"/>
      <c r="K66" s="237"/>
      <c r="L66" s="115"/>
      <c r="M66" s="115"/>
      <c r="N66" s="115"/>
      <c r="O66" s="115"/>
      <c r="P66" s="115"/>
      <c r="Q66" s="115"/>
      <c r="R66" s="3"/>
    </row>
    <row r="67" spans="2:23" ht="19.5" customHeight="1" x14ac:dyDescent="0.25">
      <c r="B67" s="233" t="s">
        <v>2</v>
      </c>
      <c r="C67" s="287" t="s">
        <v>15</v>
      </c>
      <c r="D67" s="294"/>
      <c r="E67" s="288"/>
      <c r="F67" s="96" t="s">
        <v>14</v>
      </c>
      <c r="G67" s="80"/>
      <c r="H67" s="287" t="s">
        <v>20</v>
      </c>
      <c r="I67" s="288"/>
      <c r="J67" s="287" t="s">
        <v>14</v>
      </c>
      <c r="K67" s="288"/>
      <c r="L67" s="101"/>
      <c r="M67" s="101"/>
      <c r="N67" s="237" t="s">
        <v>16</v>
      </c>
      <c r="O67" s="237"/>
      <c r="P67" s="237"/>
      <c r="Q67" s="101"/>
      <c r="R67" s="3"/>
    </row>
    <row r="68" spans="2:23" ht="21" customHeight="1" x14ac:dyDescent="0.25">
      <c r="B68" s="233"/>
      <c r="C68" s="272" t="s">
        <v>9</v>
      </c>
      <c r="D68" s="273"/>
      <c r="E68" s="274"/>
      <c r="F68" s="98">
        <v>1</v>
      </c>
      <c r="G68" s="80"/>
      <c r="H68" s="272" t="s">
        <v>17</v>
      </c>
      <c r="I68" s="274"/>
      <c r="J68" s="272">
        <v>1</v>
      </c>
      <c r="K68" s="274"/>
      <c r="L68" s="101"/>
      <c r="M68" s="101"/>
      <c r="N68" s="281" t="s">
        <v>22</v>
      </c>
      <c r="O68" s="282"/>
      <c r="P68" s="110" t="s">
        <v>23</v>
      </c>
      <c r="Q68" s="101"/>
      <c r="R68" s="3"/>
    </row>
    <row r="69" spans="2:23" ht="15.75" customHeight="1" x14ac:dyDescent="0.25">
      <c r="B69" s="233"/>
      <c r="C69" s="272" t="s">
        <v>10</v>
      </c>
      <c r="D69" s="273"/>
      <c r="E69" s="274"/>
      <c r="F69" s="98">
        <v>2</v>
      </c>
      <c r="G69" s="80"/>
      <c r="H69" s="272" t="s">
        <v>18</v>
      </c>
      <c r="I69" s="274"/>
      <c r="J69" s="272">
        <v>2</v>
      </c>
      <c r="K69" s="274"/>
      <c r="L69" s="101"/>
      <c r="M69" s="101"/>
      <c r="N69" s="289" t="s">
        <v>24</v>
      </c>
      <c r="O69" s="290"/>
      <c r="P69" s="111" t="s">
        <v>25</v>
      </c>
      <c r="Q69" s="101"/>
      <c r="R69" s="3"/>
      <c r="T69" s="5"/>
      <c r="U69" s="5"/>
      <c r="V69" s="5"/>
      <c r="W69" s="5"/>
    </row>
    <row r="70" spans="2:23" ht="24.75" customHeight="1" x14ac:dyDescent="0.25">
      <c r="B70" s="233"/>
      <c r="C70" s="272" t="s">
        <v>11</v>
      </c>
      <c r="D70" s="273"/>
      <c r="E70" s="274"/>
      <c r="F70" s="98">
        <v>3</v>
      </c>
      <c r="G70" s="80"/>
      <c r="H70" s="272" t="s">
        <v>1</v>
      </c>
      <c r="I70" s="274"/>
      <c r="J70" s="272">
        <v>3</v>
      </c>
      <c r="K70" s="274"/>
      <c r="L70" s="101"/>
      <c r="M70" s="101"/>
      <c r="N70" s="243" t="s">
        <v>26</v>
      </c>
      <c r="O70" s="283"/>
      <c r="P70" s="111" t="s">
        <v>27</v>
      </c>
      <c r="Q70" s="101"/>
      <c r="R70" s="3"/>
    </row>
    <row r="71" spans="2:23" ht="18" customHeight="1" x14ac:dyDescent="0.25">
      <c r="B71" s="233"/>
      <c r="C71" s="272" t="s">
        <v>12</v>
      </c>
      <c r="D71" s="273"/>
      <c r="E71" s="274"/>
      <c r="F71" s="98">
        <v>4</v>
      </c>
      <c r="G71" s="80"/>
      <c r="H71" s="272" t="s">
        <v>19</v>
      </c>
      <c r="I71" s="274"/>
      <c r="J71" s="272">
        <v>4</v>
      </c>
      <c r="K71" s="274"/>
      <c r="L71" s="101"/>
      <c r="M71" s="101"/>
      <c r="N71" s="277">
        <v>5</v>
      </c>
      <c r="O71" s="278"/>
      <c r="P71" s="111" t="s">
        <v>28</v>
      </c>
      <c r="Q71" s="101"/>
      <c r="R71" s="3"/>
    </row>
    <row r="72" spans="2:23" ht="21" customHeight="1" thickBot="1" x14ac:dyDescent="0.3">
      <c r="B72" s="233"/>
      <c r="C72" s="272" t="s">
        <v>13</v>
      </c>
      <c r="D72" s="273"/>
      <c r="E72" s="274"/>
      <c r="F72" s="98">
        <v>5</v>
      </c>
      <c r="G72" s="80"/>
      <c r="H72" s="272" t="s">
        <v>0</v>
      </c>
      <c r="I72" s="274"/>
      <c r="J72" s="272">
        <v>5</v>
      </c>
      <c r="K72" s="274"/>
      <c r="L72" s="101"/>
      <c r="M72" s="101"/>
      <c r="N72" s="291" t="s">
        <v>29</v>
      </c>
      <c r="O72" s="292"/>
      <c r="P72" s="116" t="s">
        <v>30</v>
      </c>
      <c r="Q72" s="101"/>
      <c r="R72" s="3"/>
    </row>
    <row r="73" spans="2:23" x14ac:dyDescent="0.25">
      <c r="B73" s="79"/>
      <c r="C73" s="80"/>
      <c r="D73" s="80"/>
      <c r="E73" s="80"/>
      <c r="F73" s="80"/>
      <c r="G73" s="80"/>
      <c r="H73" s="80"/>
      <c r="I73" s="80"/>
      <c r="J73" s="80"/>
      <c r="K73" s="80"/>
      <c r="L73" s="80"/>
      <c r="M73" s="80"/>
      <c r="N73" s="80"/>
      <c r="O73" s="80"/>
      <c r="P73" s="80"/>
      <c r="Q73" s="80"/>
      <c r="R73" s="3"/>
    </row>
    <row r="74" spans="2:23" ht="18" customHeight="1" x14ac:dyDescent="0.25">
      <c r="B74" s="79"/>
      <c r="C74" s="237" t="s">
        <v>22</v>
      </c>
      <c r="D74" s="237"/>
      <c r="E74" s="237"/>
      <c r="F74" s="237"/>
      <c r="G74" s="237"/>
      <c r="H74" s="237"/>
      <c r="I74" s="237"/>
      <c r="J74" s="237"/>
      <c r="K74" s="237"/>
      <c r="L74" s="237"/>
      <c r="M74" s="237"/>
      <c r="N74" s="237"/>
      <c r="O74" s="237"/>
      <c r="P74" s="237"/>
      <c r="Q74" s="237"/>
      <c r="R74" s="3"/>
    </row>
    <row r="75" spans="2:23" ht="68.25" customHeight="1" x14ac:dyDescent="0.25">
      <c r="B75" s="79"/>
      <c r="C75" s="272" t="s">
        <v>107</v>
      </c>
      <c r="D75" s="273"/>
      <c r="E75" s="273"/>
      <c r="F75" s="274"/>
      <c r="G75" s="272" t="s">
        <v>109</v>
      </c>
      <c r="H75" s="274"/>
      <c r="I75" s="272" t="s">
        <v>116</v>
      </c>
      <c r="J75" s="273"/>
      <c r="K75" s="274"/>
      <c r="L75" s="272" t="s">
        <v>114</v>
      </c>
      <c r="M75" s="274"/>
      <c r="N75" s="272" t="s">
        <v>112</v>
      </c>
      <c r="O75" s="274"/>
      <c r="P75" s="272" t="s">
        <v>110</v>
      </c>
      <c r="Q75" s="274"/>
      <c r="R75" s="3"/>
    </row>
    <row r="76" spans="2:23" ht="60" customHeight="1" x14ac:dyDescent="0.25">
      <c r="B76" s="79"/>
      <c r="C76" s="272" t="s">
        <v>108</v>
      </c>
      <c r="D76" s="273"/>
      <c r="E76" s="273"/>
      <c r="F76" s="274"/>
      <c r="G76" s="272" t="s">
        <v>118</v>
      </c>
      <c r="H76" s="274"/>
      <c r="I76" s="272" t="s">
        <v>117</v>
      </c>
      <c r="J76" s="273"/>
      <c r="K76" s="274"/>
      <c r="L76" s="272" t="s">
        <v>115</v>
      </c>
      <c r="M76" s="274"/>
      <c r="N76" s="272" t="s">
        <v>113</v>
      </c>
      <c r="O76" s="274"/>
      <c r="P76" s="272" t="s">
        <v>111</v>
      </c>
      <c r="Q76" s="274"/>
      <c r="R76" s="3"/>
    </row>
    <row r="77" spans="2:23" x14ac:dyDescent="0.25">
      <c r="B77" s="79"/>
      <c r="C77" s="296" t="s">
        <v>15</v>
      </c>
      <c r="D77" s="297"/>
      <c r="E77" s="298"/>
      <c r="F77" s="302" t="s">
        <v>14</v>
      </c>
      <c r="G77" s="281" t="s">
        <v>17</v>
      </c>
      <c r="H77" s="282"/>
      <c r="I77" s="281" t="s">
        <v>18</v>
      </c>
      <c r="J77" s="284"/>
      <c r="K77" s="282"/>
      <c r="L77" s="281" t="s">
        <v>1</v>
      </c>
      <c r="M77" s="282"/>
      <c r="N77" s="281" t="s">
        <v>19</v>
      </c>
      <c r="O77" s="282"/>
      <c r="P77" s="287" t="s">
        <v>0</v>
      </c>
      <c r="Q77" s="288"/>
      <c r="R77" s="3"/>
    </row>
    <row r="78" spans="2:23" x14ac:dyDescent="0.25">
      <c r="B78" s="79"/>
      <c r="C78" s="299"/>
      <c r="D78" s="300"/>
      <c r="E78" s="301"/>
      <c r="F78" s="303"/>
      <c r="G78" s="285">
        <v>1</v>
      </c>
      <c r="H78" s="286"/>
      <c r="I78" s="285">
        <v>2</v>
      </c>
      <c r="J78" s="305"/>
      <c r="K78" s="286"/>
      <c r="L78" s="285">
        <v>3</v>
      </c>
      <c r="M78" s="286"/>
      <c r="N78" s="285">
        <v>4</v>
      </c>
      <c r="O78" s="286"/>
      <c r="P78" s="285">
        <v>5</v>
      </c>
      <c r="Q78" s="286"/>
      <c r="R78" s="3"/>
    </row>
    <row r="79" spans="2:23" ht="19.5" customHeight="1" x14ac:dyDescent="0.25">
      <c r="B79" s="79"/>
      <c r="C79" s="272" t="s">
        <v>9</v>
      </c>
      <c r="D79" s="273"/>
      <c r="E79" s="274"/>
      <c r="F79" s="105">
        <v>1</v>
      </c>
      <c r="G79" s="275">
        <v>2</v>
      </c>
      <c r="H79" s="276"/>
      <c r="I79" s="275">
        <v>3</v>
      </c>
      <c r="J79" s="304"/>
      <c r="K79" s="276"/>
      <c r="L79" s="275">
        <v>4</v>
      </c>
      <c r="M79" s="276"/>
      <c r="N79" s="277">
        <v>5</v>
      </c>
      <c r="O79" s="278"/>
      <c r="P79" s="243">
        <v>6</v>
      </c>
      <c r="Q79" s="283"/>
      <c r="R79" s="3"/>
    </row>
    <row r="80" spans="2:23" ht="21.75" customHeight="1" x14ac:dyDescent="0.25">
      <c r="B80" s="79"/>
      <c r="C80" s="272" t="s">
        <v>10</v>
      </c>
      <c r="D80" s="273"/>
      <c r="E80" s="274"/>
      <c r="F80" s="105">
        <v>2</v>
      </c>
      <c r="G80" s="275">
        <v>3</v>
      </c>
      <c r="H80" s="276"/>
      <c r="I80" s="275">
        <v>4</v>
      </c>
      <c r="J80" s="304"/>
      <c r="K80" s="276"/>
      <c r="L80" s="277">
        <v>5</v>
      </c>
      <c r="M80" s="278"/>
      <c r="N80" s="243">
        <v>6</v>
      </c>
      <c r="O80" s="283"/>
      <c r="P80" s="243">
        <v>7</v>
      </c>
      <c r="Q80" s="283"/>
      <c r="R80" s="3"/>
    </row>
    <row r="81" spans="2:18" ht="21" customHeight="1" x14ac:dyDescent="0.25">
      <c r="B81" s="79"/>
      <c r="C81" s="272" t="s">
        <v>11</v>
      </c>
      <c r="D81" s="273"/>
      <c r="E81" s="274"/>
      <c r="F81" s="105">
        <v>3</v>
      </c>
      <c r="G81" s="275">
        <v>4</v>
      </c>
      <c r="H81" s="276"/>
      <c r="I81" s="277">
        <v>5</v>
      </c>
      <c r="J81" s="295"/>
      <c r="K81" s="278"/>
      <c r="L81" s="243">
        <v>6</v>
      </c>
      <c r="M81" s="283"/>
      <c r="N81" s="243">
        <v>7</v>
      </c>
      <c r="O81" s="283"/>
      <c r="P81" s="289">
        <v>8</v>
      </c>
      <c r="Q81" s="290"/>
      <c r="R81" s="3"/>
    </row>
    <row r="82" spans="2:18" ht="21" customHeight="1" x14ac:dyDescent="0.25">
      <c r="B82" s="79"/>
      <c r="C82" s="272" t="s">
        <v>12</v>
      </c>
      <c r="D82" s="273"/>
      <c r="E82" s="274"/>
      <c r="F82" s="105">
        <v>4</v>
      </c>
      <c r="G82" s="277">
        <v>5</v>
      </c>
      <c r="H82" s="278"/>
      <c r="I82" s="243">
        <v>6</v>
      </c>
      <c r="J82" s="293"/>
      <c r="K82" s="283"/>
      <c r="L82" s="243">
        <v>7</v>
      </c>
      <c r="M82" s="283"/>
      <c r="N82" s="289">
        <v>8</v>
      </c>
      <c r="O82" s="290"/>
      <c r="P82" s="289">
        <v>9</v>
      </c>
      <c r="Q82" s="290"/>
      <c r="R82" s="3"/>
    </row>
    <row r="83" spans="2:18" ht="21" customHeight="1" x14ac:dyDescent="0.25">
      <c r="B83" s="79"/>
      <c r="C83" s="272" t="s">
        <v>13</v>
      </c>
      <c r="D83" s="273"/>
      <c r="E83" s="274"/>
      <c r="F83" s="105">
        <v>5</v>
      </c>
      <c r="G83" s="243">
        <v>6</v>
      </c>
      <c r="H83" s="283"/>
      <c r="I83" s="243">
        <v>7</v>
      </c>
      <c r="J83" s="293"/>
      <c r="K83" s="283"/>
      <c r="L83" s="289">
        <v>8</v>
      </c>
      <c r="M83" s="290"/>
      <c r="N83" s="289">
        <v>9</v>
      </c>
      <c r="O83" s="290"/>
      <c r="P83" s="289">
        <v>10</v>
      </c>
      <c r="Q83" s="290"/>
      <c r="R83" s="3"/>
    </row>
    <row r="84" spans="2:18" ht="13.8" thickBot="1" x14ac:dyDescent="0.3">
      <c r="B84" s="82"/>
      <c r="C84" s="83"/>
      <c r="D84" s="83"/>
      <c r="E84" s="83"/>
      <c r="F84" s="83"/>
      <c r="G84" s="83"/>
      <c r="H84" s="83"/>
      <c r="I84" s="83"/>
      <c r="J84" s="83"/>
      <c r="K84" s="83"/>
      <c r="L84" s="83"/>
      <c r="M84" s="83"/>
      <c r="N84" s="83"/>
      <c r="O84" s="83"/>
      <c r="P84" s="83"/>
      <c r="Q84" s="83"/>
      <c r="R84" s="9"/>
    </row>
  </sheetData>
  <mergeCells count="190">
    <mergeCell ref="G83:H83"/>
    <mergeCell ref="I80:K80"/>
    <mergeCell ref="N78:O78"/>
    <mergeCell ref="N79:O79"/>
    <mergeCell ref="N80:O80"/>
    <mergeCell ref="N81:O81"/>
    <mergeCell ref="N82:O82"/>
    <mergeCell ref="L82:M82"/>
    <mergeCell ref="L79:M79"/>
    <mergeCell ref="L80:M80"/>
    <mergeCell ref="I78:K78"/>
    <mergeCell ref="I79:K79"/>
    <mergeCell ref="I82:K82"/>
    <mergeCell ref="G78:H78"/>
    <mergeCell ref="G79:H79"/>
    <mergeCell ref="L83:M83"/>
    <mergeCell ref="L81:M81"/>
    <mergeCell ref="L78:M78"/>
    <mergeCell ref="B67:B72"/>
    <mergeCell ref="C67:E67"/>
    <mergeCell ref="H67:I67"/>
    <mergeCell ref="C79:E79"/>
    <mergeCell ref="C80:E80"/>
    <mergeCell ref="C81:E81"/>
    <mergeCell ref="C75:F75"/>
    <mergeCell ref="C76:F76"/>
    <mergeCell ref="I81:K81"/>
    <mergeCell ref="C71:E71"/>
    <mergeCell ref="C72:E72"/>
    <mergeCell ref="H72:I72"/>
    <mergeCell ref="J72:K72"/>
    <mergeCell ref="C77:E78"/>
    <mergeCell ref="J71:K71"/>
    <mergeCell ref="F77:F78"/>
    <mergeCell ref="H71:I71"/>
    <mergeCell ref="G75:H75"/>
    <mergeCell ref="G76:H76"/>
    <mergeCell ref="I75:K75"/>
    <mergeCell ref="I76:K76"/>
    <mergeCell ref="J68:K68"/>
    <mergeCell ref="C69:E69"/>
    <mergeCell ref="H69:I69"/>
    <mergeCell ref="C83:E83"/>
    <mergeCell ref="N67:P67"/>
    <mergeCell ref="N68:O68"/>
    <mergeCell ref="N69:O69"/>
    <mergeCell ref="C70:E70"/>
    <mergeCell ref="H70:I70"/>
    <mergeCell ref="J70:K70"/>
    <mergeCell ref="J67:K67"/>
    <mergeCell ref="C68:E68"/>
    <mergeCell ref="J69:K69"/>
    <mergeCell ref="N70:O70"/>
    <mergeCell ref="N75:O75"/>
    <mergeCell ref="N76:O76"/>
    <mergeCell ref="L75:M75"/>
    <mergeCell ref="L76:M76"/>
    <mergeCell ref="N71:O71"/>
    <mergeCell ref="N72:O72"/>
    <mergeCell ref="P75:Q75"/>
    <mergeCell ref="P76:Q76"/>
    <mergeCell ref="L77:M77"/>
    <mergeCell ref="I83:K83"/>
    <mergeCell ref="P83:Q83"/>
    <mergeCell ref="N83:O83"/>
    <mergeCell ref="G80:H80"/>
    <mergeCell ref="C82:E82"/>
    <mergeCell ref="G81:H81"/>
    <mergeCell ref="G82:H82"/>
    <mergeCell ref="C63:F63"/>
    <mergeCell ref="H68:I68"/>
    <mergeCell ref="C66:F66"/>
    <mergeCell ref="H66:K66"/>
    <mergeCell ref="C60:F60"/>
    <mergeCell ref="G60:H60"/>
    <mergeCell ref="C61:F61"/>
    <mergeCell ref="G61:H61"/>
    <mergeCell ref="C62:F62"/>
    <mergeCell ref="G62:H62"/>
    <mergeCell ref="C74:Q74"/>
    <mergeCell ref="G77:H77"/>
    <mergeCell ref="P79:Q79"/>
    <mergeCell ref="P80:Q80"/>
    <mergeCell ref="I77:K77"/>
    <mergeCell ref="P78:Q78"/>
    <mergeCell ref="N77:O77"/>
    <mergeCell ref="P77:Q77"/>
    <mergeCell ref="P81:Q81"/>
    <mergeCell ref="P82:Q82"/>
    <mergeCell ref="C17:F17"/>
    <mergeCell ref="C18:F18"/>
    <mergeCell ref="C19:F19"/>
    <mergeCell ref="C20:F20"/>
    <mergeCell ref="C21:F21"/>
    <mergeCell ref="C22:F22"/>
    <mergeCell ref="G63:H63"/>
    <mergeCell ref="C64:F64"/>
    <mergeCell ref="G64:H64"/>
    <mergeCell ref="C27:F27"/>
    <mergeCell ref="C28:F28"/>
    <mergeCell ref="C29:F29"/>
    <mergeCell ref="C30:F30"/>
    <mergeCell ref="C31:F31"/>
    <mergeCell ref="C32:F32"/>
    <mergeCell ref="C23:F23"/>
    <mergeCell ref="C24:F24"/>
    <mergeCell ref="C25:F25"/>
    <mergeCell ref="C26:F26"/>
    <mergeCell ref="C42:F42"/>
    <mergeCell ref="C43:F43"/>
    <mergeCell ref="C44:F44"/>
    <mergeCell ref="C45:F45"/>
    <mergeCell ref="C46:F46"/>
    <mergeCell ref="B6:R6"/>
    <mergeCell ref="B7:R7"/>
    <mergeCell ref="G16:H16"/>
    <mergeCell ref="G15:H15"/>
    <mergeCell ref="B2:B4"/>
    <mergeCell ref="C16:F16"/>
    <mergeCell ref="C15:F15"/>
    <mergeCell ref="C2:P4"/>
    <mergeCell ref="Q2:R4"/>
    <mergeCell ref="B9:R9"/>
    <mergeCell ref="B8:R8"/>
    <mergeCell ref="B10:R10"/>
    <mergeCell ref="C47:F47"/>
    <mergeCell ref="C48:F48"/>
    <mergeCell ref="C49:F49"/>
    <mergeCell ref="C33:F33"/>
    <mergeCell ref="C34:F34"/>
    <mergeCell ref="C35:F35"/>
    <mergeCell ref="C36:F36"/>
    <mergeCell ref="C37:F37"/>
    <mergeCell ref="C38:F38"/>
    <mergeCell ref="C39:F39"/>
    <mergeCell ref="C40:F40"/>
    <mergeCell ref="C41:F41"/>
    <mergeCell ref="C50:F50"/>
    <mergeCell ref="C51:F51"/>
    <mergeCell ref="C52:F52"/>
    <mergeCell ref="C53:F53"/>
    <mergeCell ref="C54:F54"/>
    <mergeCell ref="C55:F55"/>
    <mergeCell ref="C56:F56"/>
    <mergeCell ref="C57:F57"/>
    <mergeCell ref="C58:F58"/>
    <mergeCell ref="G33:H33"/>
    <mergeCell ref="G34:H34"/>
    <mergeCell ref="G35:H35"/>
    <mergeCell ref="G36:H36"/>
    <mergeCell ref="G37:H37"/>
    <mergeCell ref="G38:H38"/>
    <mergeCell ref="G39:H39"/>
    <mergeCell ref="C59:F59"/>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40:H40"/>
    <mergeCell ref="G41:H41"/>
    <mergeCell ref="G42:H42"/>
    <mergeCell ref="G43:H43"/>
    <mergeCell ref="G44:H44"/>
    <mergeCell ref="G45:H45"/>
    <mergeCell ref="G46:H46"/>
    <mergeCell ref="G47:H47"/>
    <mergeCell ref="G55:H55"/>
    <mergeCell ref="G56:H56"/>
    <mergeCell ref="G57:H57"/>
    <mergeCell ref="G58:H58"/>
    <mergeCell ref="G59:H59"/>
    <mergeCell ref="G48:H48"/>
    <mergeCell ref="G49:H49"/>
    <mergeCell ref="G50:H50"/>
    <mergeCell ref="G51:H51"/>
    <mergeCell ref="G52:H52"/>
    <mergeCell ref="G53:H53"/>
    <mergeCell ref="G54:H54"/>
  </mergeCells>
  <conditionalFormatting sqref="J16:J64 M16:Q64">
    <cfRule type="expression" dxfId="13" priority="3" stopIfTrue="1">
      <formula>"""bajo"""</formula>
    </cfRule>
  </conditionalFormatting>
  <conditionalFormatting sqref="K16:K64">
    <cfRule type="expression" dxfId="12" priority="32" stopIfTrue="1">
      <formula>"""bajo"""</formula>
    </cfRule>
  </conditionalFormatting>
  <conditionalFormatting sqref="L16:L64">
    <cfRule type="cellIs" dxfId="11" priority="27" stopIfTrue="1" operator="equal">
      <formula>"EXTREMO"</formula>
    </cfRule>
    <cfRule type="cellIs" dxfId="10" priority="28" stopIfTrue="1" operator="equal">
      <formula>"ALTO"</formula>
    </cfRule>
    <cfRule type="cellIs" dxfId="9" priority="29" stopIfTrue="1" operator="equal">
      <formula>"MEDIO"</formula>
    </cfRule>
    <cfRule type="cellIs" dxfId="8" priority="30" stopIfTrue="1" operator="equal">
      <formula>"BAJO"</formula>
    </cfRule>
  </conditionalFormatting>
  <printOptions horizontalCentered="1"/>
  <pageMargins left="0.7" right="0.7" top="0.75" bottom="0.75" header="0.3" footer="0.3"/>
  <pageSetup scale="32" orientation="portrait" horizontalDpi="4294967295" verticalDpi="4294967295"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X88"/>
  <sheetViews>
    <sheetView showGridLines="0" zoomScale="60" zoomScaleNormal="60" zoomScaleSheetLayoutView="25" zoomScalePageLayoutView="70" workbookViewId="0">
      <selection activeCell="B6" sqref="B6:X6"/>
    </sheetView>
  </sheetViews>
  <sheetFormatPr baseColWidth="10" defaultColWidth="11.44140625" defaultRowHeight="13.8" x14ac:dyDescent="0.25"/>
  <cols>
    <col min="1" max="1" width="4.33203125" style="16" customWidth="1"/>
    <col min="2" max="2" width="48.88671875" style="16" customWidth="1"/>
    <col min="3" max="3" width="42" style="16" customWidth="1"/>
    <col min="4" max="4" width="17.6640625" style="16" customWidth="1"/>
    <col min="5" max="5" width="22.5546875" style="16" customWidth="1"/>
    <col min="6" max="6" width="15.109375" style="16" customWidth="1"/>
    <col min="7" max="7" width="17.44140625" style="16" customWidth="1"/>
    <col min="8" max="8" width="5.109375" style="16" customWidth="1"/>
    <col min="9" max="9" width="4.33203125" style="16" customWidth="1"/>
    <col min="10" max="10" width="5.88671875" style="16" customWidth="1"/>
    <col min="11" max="11" width="5.33203125" style="16" customWidth="1"/>
    <col min="12" max="12" width="14.109375" style="16" customWidth="1"/>
    <col min="13" max="13" width="5.33203125" style="16" customWidth="1"/>
    <col min="14" max="14" width="18" style="16" customWidth="1"/>
    <col min="15" max="15" width="5.6640625" style="16" customWidth="1"/>
    <col min="16" max="16" width="6.44140625" style="16" customWidth="1"/>
    <col min="17" max="17" width="8.44140625" style="16" customWidth="1"/>
    <col min="18" max="18" width="6" style="16" customWidth="1"/>
    <col min="19" max="19" width="9.6640625" style="16" customWidth="1"/>
    <col min="20" max="21" width="12.88671875" style="16" customWidth="1"/>
    <col min="22" max="22" width="15.5546875" style="16" customWidth="1"/>
    <col min="23" max="23" width="15.6640625" style="16" customWidth="1"/>
    <col min="24" max="24" width="13.88671875" style="16" customWidth="1"/>
    <col min="25" max="16384" width="11.44140625" style="16"/>
  </cols>
  <sheetData>
    <row r="1" spans="2:24" s="14" customFormat="1" x14ac:dyDescent="0.25">
      <c r="S1" s="15"/>
    </row>
    <row r="2" spans="2:24" s="14" customFormat="1" ht="54" customHeight="1" x14ac:dyDescent="0.25">
      <c r="B2" s="324"/>
      <c r="C2" s="325" t="s">
        <v>133</v>
      </c>
      <c r="D2" s="325"/>
      <c r="E2" s="325"/>
      <c r="F2" s="325"/>
      <c r="G2" s="325"/>
      <c r="H2" s="325"/>
      <c r="I2" s="325"/>
      <c r="J2" s="325"/>
      <c r="K2" s="325"/>
      <c r="L2" s="325"/>
      <c r="M2" s="325"/>
      <c r="N2" s="325"/>
      <c r="O2" s="325"/>
      <c r="P2" s="325"/>
      <c r="Q2" s="325"/>
      <c r="R2" s="325"/>
      <c r="S2" s="325"/>
      <c r="T2" s="325"/>
      <c r="U2" s="325"/>
      <c r="V2" s="325"/>
      <c r="W2" s="227" t="s">
        <v>148</v>
      </c>
      <c r="X2" s="331"/>
    </row>
    <row r="3" spans="2:24" s="14" customFormat="1" ht="31.5" customHeight="1" x14ac:dyDescent="0.25">
      <c r="B3" s="324"/>
      <c r="C3" s="325"/>
      <c r="D3" s="325"/>
      <c r="E3" s="325"/>
      <c r="F3" s="325"/>
      <c r="G3" s="325"/>
      <c r="H3" s="325"/>
      <c r="I3" s="325"/>
      <c r="J3" s="325"/>
      <c r="K3" s="325"/>
      <c r="L3" s="325"/>
      <c r="M3" s="325"/>
      <c r="N3" s="325"/>
      <c r="O3" s="325"/>
      <c r="P3" s="325"/>
      <c r="Q3" s="325"/>
      <c r="R3" s="325"/>
      <c r="S3" s="325"/>
      <c r="T3" s="325"/>
      <c r="U3" s="325"/>
      <c r="V3" s="325"/>
      <c r="W3" s="332"/>
      <c r="X3" s="333"/>
    </row>
    <row r="4" spans="2:24" s="14" customFormat="1" ht="47.25" customHeight="1" x14ac:dyDescent="0.25">
      <c r="B4" s="324"/>
      <c r="C4" s="325"/>
      <c r="D4" s="325"/>
      <c r="E4" s="325"/>
      <c r="F4" s="325"/>
      <c r="G4" s="325"/>
      <c r="H4" s="325"/>
      <c r="I4" s="325"/>
      <c r="J4" s="325"/>
      <c r="K4" s="325"/>
      <c r="L4" s="325"/>
      <c r="M4" s="325"/>
      <c r="N4" s="325"/>
      <c r="O4" s="325"/>
      <c r="P4" s="325"/>
      <c r="Q4" s="325"/>
      <c r="R4" s="325"/>
      <c r="S4" s="325"/>
      <c r="T4" s="325"/>
      <c r="U4" s="325"/>
      <c r="V4" s="325"/>
      <c r="W4" s="334"/>
      <c r="X4" s="335"/>
    </row>
    <row r="5" spans="2:24" s="14" customFormat="1" ht="32.25" customHeight="1" thickBot="1" x14ac:dyDescent="0.3">
      <c r="B5" s="34"/>
      <c r="C5" s="34"/>
      <c r="D5" s="34"/>
      <c r="E5" s="34"/>
      <c r="F5" s="34"/>
      <c r="G5" s="34"/>
      <c r="H5" s="34"/>
      <c r="I5" s="34"/>
      <c r="J5" s="34"/>
      <c r="K5" s="34"/>
      <c r="L5" s="34"/>
      <c r="M5" s="34"/>
      <c r="N5" s="34"/>
      <c r="O5" s="34"/>
      <c r="P5" s="34"/>
      <c r="Q5" s="34"/>
      <c r="R5" s="34"/>
      <c r="S5" s="35"/>
      <c r="T5" s="34"/>
      <c r="U5" s="34"/>
      <c r="V5" s="34"/>
      <c r="W5" s="34"/>
      <c r="X5" s="34"/>
    </row>
    <row r="6" spans="2:24" ht="91.5" customHeight="1" x14ac:dyDescent="0.25">
      <c r="B6" s="311" t="str">
        <f>+EVALUACION!B6</f>
        <v>Objeto Contractual: “CONTRATAR LA ADQUISICIÓN DE EXTINTORES Y LA PRESTACIÓN DE LOS SERVICIOS DE MANTENIMIENTO PREVENTIVO Y CORRECTIVO, INCLUYENDO PRUEBA HIDROSTÁTICA Y RECARGA, PARA LOS EQUIPOS CONTRA INCENDIOS, CON EL FIN DE GARANTIZAR LA ATENCIÓN, PREVENCIÓN Y MITIGACIÓN DE RIESGOS Y EMERGENCIAS EN LAS SEDES DE LA ALCALDÍA LOCAL DE SUMAPAZ.”</v>
      </c>
      <c r="C6" s="312"/>
      <c r="D6" s="312"/>
      <c r="E6" s="312"/>
      <c r="F6" s="312"/>
      <c r="G6" s="312"/>
      <c r="H6" s="312"/>
      <c r="I6" s="312"/>
      <c r="J6" s="312"/>
      <c r="K6" s="312"/>
      <c r="L6" s="312"/>
      <c r="M6" s="312"/>
      <c r="N6" s="312"/>
      <c r="O6" s="312"/>
      <c r="P6" s="312"/>
      <c r="Q6" s="312"/>
      <c r="R6" s="312"/>
      <c r="S6" s="312"/>
      <c r="T6" s="312"/>
      <c r="U6" s="312"/>
      <c r="V6" s="312"/>
      <c r="W6" s="312"/>
      <c r="X6" s="313"/>
    </row>
    <row r="7" spans="2:24" ht="26.25" customHeight="1" x14ac:dyDescent="0.25">
      <c r="B7" s="336" t="s">
        <v>126</v>
      </c>
      <c r="C7" s="320"/>
      <c r="D7" s="320"/>
      <c r="E7" s="320"/>
      <c r="F7" s="320"/>
      <c r="G7" s="320"/>
      <c r="H7" s="320"/>
      <c r="I7" s="320"/>
      <c r="J7" s="320"/>
      <c r="K7" s="320"/>
      <c r="L7" s="320"/>
      <c r="M7" s="320"/>
      <c r="N7" s="320"/>
      <c r="O7" s="320"/>
      <c r="P7" s="320"/>
      <c r="Q7" s="320"/>
      <c r="R7" s="320"/>
      <c r="S7" s="320"/>
      <c r="T7" s="320"/>
      <c r="U7" s="320"/>
      <c r="V7" s="320"/>
      <c r="W7" s="320"/>
      <c r="X7" s="337"/>
    </row>
    <row r="8" spans="2:24" ht="20.25" customHeight="1" x14ac:dyDescent="0.25">
      <c r="B8" s="336"/>
      <c r="C8" s="320"/>
      <c r="D8" s="320"/>
      <c r="E8" s="320"/>
      <c r="F8" s="320"/>
      <c r="G8" s="320"/>
      <c r="H8" s="320"/>
      <c r="I8" s="320"/>
      <c r="J8" s="320"/>
      <c r="K8" s="320"/>
      <c r="L8" s="320"/>
      <c r="M8" s="320"/>
      <c r="N8" s="320"/>
      <c r="O8" s="320"/>
      <c r="P8" s="320"/>
      <c r="Q8" s="320"/>
      <c r="R8" s="320"/>
      <c r="S8" s="320"/>
      <c r="T8" s="320"/>
      <c r="U8" s="320"/>
      <c r="V8" s="320"/>
      <c r="W8" s="320"/>
      <c r="X8" s="337"/>
    </row>
    <row r="9" spans="2:24" ht="24.75" customHeight="1" thickBot="1" x14ac:dyDescent="0.3">
      <c r="B9" s="309"/>
      <c r="C9" s="310"/>
      <c r="D9" s="310"/>
      <c r="E9" s="310"/>
      <c r="F9" s="310"/>
      <c r="G9" s="310"/>
      <c r="H9" s="310"/>
      <c r="I9" s="310"/>
      <c r="J9" s="310"/>
      <c r="K9" s="310"/>
      <c r="L9" s="310"/>
      <c r="M9" s="310"/>
      <c r="N9" s="310"/>
      <c r="O9" s="310"/>
      <c r="P9" s="310"/>
      <c r="Q9" s="310"/>
      <c r="R9" s="310"/>
      <c r="X9" s="44"/>
    </row>
    <row r="10" spans="2:24" ht="106.5" customHeight="1" thickBot="1" x14ac:dyDescent="0.3">
      <c r="B10" s="26" t="s">
        <v>87</v>
      </c>
      <c r="C10" s="27" t="s">
        <v>91</v>
      </c>
      <c r="D10" s="28" t="s">
        <v>90</v>
      </c>
      <c r="E10" s="28" t="s">
        <v>88</v>
      </c>
      <c r="F10" s="28" t="s">
        <v>89</v>
      </c>
      <c r="G10" s="27" t="s">
        <v>92</v>
      </c>
      <c r="H10" s="28" t="s">
        <v>2</v>
      </c>
      <c r="I10" s="28" t="s">
        <v>3</v>
      </c>
      <c r="J10" s="28" t="s">
        <v>93</v>
      </c>
      <c r="K10" s="28" t="s">
        <v>94</v>
      </c>
      <c r="L10" s="28" t="s">
        <v>95</v>
      </c>
      <c r="M10" s="27" t="s">
        <v>5</v>
      </c>
      <c r="N10" s="27" t="s">
        <v>96</v>
      </c>
      <c r="O10" s="28" t="s">
        <v>2</v>
      </c>
      <c r="P10" s="28" t="s">
        <v>3</v>
      </c>
      <c r="Q10" s="28" t="s">
        <v>93</v>
      </c>
      <c r="R10" s="28" t="s">
        <v>94</v>
      </c>
      <c r="S10" s="27" t="s">
        <v>99</v>
      </c>
      <c r="T10" s="27" t="s">
        <v>100</v>
      </c>
      <c r="U10" s="27" t="s">
        <v>101</v>
      </c>
      <c r="V10" s="27" t="s">
        <v>102</v>
      </c>
      <c r="W10" s="27" t="s">
        <v>103</v>
      </c>
      <c r="X10" s="29" t="s">
        <v>104</v>
      </c>
    </row>
    <row r="11" spans="2:24" ht="106.5" customHeight="1" thickBot="1" x14ac:dyDescent="0.3">
      <c r="B11" s="30">
        <v>1</v>
      </c>
      <c r="C11" s="31" t="str">
        <f>+'EVALUACION CON CONTROLES'!C16:F16</f>
        <v>Inadecuada escogencia de la modalidad de contratación</v>
      </c>
      <c r="D11" s="32" t="str">
        <f>+'EVALUACION CON CONTROLES'!B16</f>
        <v>PLANEACIÓN</v>
      </c>
      <c r="E11" s="32" t="str">
        <f>VLOOKUP(C11,'IDENTIFICACION Y ANALISIS'!$B$19:$F$70,3,FALSE)</f>
        <v>General</v>
      </c>
      <c r="F11" s="32" t="str">
        <f>VLOOKUP(C11,'IDENTIFICACION Y ANALISIS'!$B$19:$F$70,4,FALSE)</f>
        <v>Interno</v>
      </c>
      <c r="G11" s="31" t="str">
        <f>+EVALUACION!H17</f>
        <v>puede generar nulidad del proceso, retrasos en la ejecución del contrato, observaciones de los entes de control y afectación al cumplimiento oportuno del objeto contractual.</v>
      </c>
      <c r="H11" s="31">
        <f>+EVALUACION!I17</f>
        <v>1</v>
      </c>
      <c r="I11" s="31">
        <f>+EVALUACION!J17</f>
        <v>2</v>
      </c>
      <c r="J11" s="31">
        <f>+EVALUACION!K17</f>
        <v>3</v>
      </c>
      <c r="K11" s="32" t="str">
        <f>+EVALUACION!L17</f>
        <v>BAJO</v>
      </c>
      <c r="L11" s="133" t="s">
        <v>130</v>
      </c>
      <c r="M11" s="32">
        <v>100</v>
      </c>
      <c r="N11" s="31" t="str">
        <f>+'EVALUACION CON CONTROLES'!G16</f>
        <v>Verificación técnica y jurídica de la modalidad conforme al objeto, cuantía y normativa aplicable; revisión y aprobación del estudio previo por el área jurídica antes de la publicación.</v>
      </c>
      <c r="O11" s="31">
        <f>+'EVALUACION CON CONTROLES'!I16</f>
        <v>1</v>
      </c>
      <c r="P11" s="31">
        <f>+'EVALUACION CON CONTROLES'!J16</f>
        <v>1</v>
      </c>
      <c r="Q11" s="31">
        <f>+'EVALUACION CON CONTROLES'!K16</f>
        <v>2</v>
      </c>
      <c r="R11" s="32" t="str">
        <f>+'EVALUACION CON CONTROLES'!L16</f>
        <v>BAJO</v>
      </c>
      <c r="S11" s="31" t="str">
        <f>+'EVALUACION CON CONTROLES'!M16</f>
        <v>No</v>
      </c>
      <c r="T11" s="31" t="str">
        <f>+'EVALUACION CON CONTROLES'!N16</f>
        <v>Equipo Jurídico – Supervisor FDRS</v>
      </c>
      <c r="U11" s="31">
        <v>2026</v>
      </c>
      <c r="V11" s="31">
        <v>2026</v>
      </c>
      <c r="W11" s="31" t="str">
        <f>+'EVALUACION CON CONTROLES'!Q16</f>
        <v>Revisión del estudio previo</v>
      </c>
      <c r="X11" s="33" t="str">
        <f>+'EVALUACION CON CONTROLES'!R16</f>
        <v>Una vez</v>
      </c>
    </row>
    <row r="12" spans="2:24" ht="106.5" customHeight="1" thickBot="1" x14ac:dyDescent="0.3">
      <c r="B12" s="147">
        <v>2</v>
      </c>
      <c r="C12" s="31" t="str">
        <f>+'EVALUACION CON CONTROLES'!C17:F17</f>
        <v xml:space="preserve">Requisitos habilitantes inapropiados para el proceso de selección </v>
      </c>
      <c r="D12" s="32" t="str">
        <f>+'EVALUACION CON CONTROLES'!B17</f>
        <v>PLANEACIÓN</v>
      </c>
      <c r="E12" s="32" t="str">
        <f>VLOOKUP(C12,'IDENTIFICACION Y ANALISIS'!$B$19:$F$70,3,FALSE)</f>
        <v>General</v>
      </c>
      <c r="F12" s="32" t="str">
        <f>VLOOKUP(C12,'IDENTIFICACION Y ANALISIS'!$B$19:$F$70,4,FALSE)</f>
        <v>Interno</v>
      </c>
      <c r="G12" s="31" t="str">
        <f>+EVALUACION!H18</f>
        <v>Limitación de la pluralidad de oferentes, posibles objeciones, declaratoria desierta.</v>
      </c>
      <c r="H12" s="31">
        <f>+EVALUACION!I18</f>
        <v>1</v>
      </c>
      <c r="I12" s="31">
        <f>+EVALUACION!J18</f>
        <v>2</v>
      </c>
      <c r="J12" s="31">
        <f>+EVALUACION!K18</f>
        <v>3</v>
      </c>
      <c r="K12" s="32" t="str">
        <f>+EVALUACION!L18</f>
        <v>BAJO</v>
      </c>
      <c r="L12" s="133" t="s">
        <v>130</v>
      </c>
      <c r="M12" s="148">
        <v>100</v>
      </c>
      <c r="N12" s="31" t="str">
        <f>+'EVALUACION CON CONTROLES'!G17</f>
        <v>Ajustar requisitos según el mercado y normativa; aplicar criterios de proporcionalidad; validación jurídica previa a publicación.</v>
      </c>
      <c r="O12" s="31">
        <f>+'EVALUACION CON CONTROLES'!I17</f>
        <v>1</v>
      </c>
      <c r="P12" s="31">
        <f>+'EVALUACION CON CONTROLES'!J17</f>
        <v>1</v>
      </c>
      <c r="Q12" s="31">
        <f>+'EVALUACION CON CONTROLES'!K17</f>
        <v>2</v>
      </c>
      <c r="R12" s="32" t="str">
        <f>+'EVALUACION CON CONTROLES'!L17</f>
        <v>BAJO</v>
      </c>
      <c r="S12" s="31" t="str">
        <f>+'EVALUACION CON CONTROLES'!M17</f>
        <v>No</v>
      </c>
      <c r="T12" s="31" t="str">
        <f>+'EVALUACION CON CONTROLES'!N17</f>
        <v>Equipo Jurídico – Supervisor FDRS</v>
      </c>
      <c r="U12" s="31">
        <v>2026</v>
      </c>
      <c r="V12" s="31">
        <v>2026</v>
      </c>
      <c r="W12" s="31" t="str">
        <f>+'EVALUACION CON CONTROLES'!Q17</f>
        <v>Lista de verificación jurídica</v>
      </c>
      <c r="X12" s="33" t="str">
        <f>+'EVALUACION CON CONTROLES'!R17</f>
        <v>Una vez</v>
      </c>
    </row>
    <row r="13" spans="2:24" ht="106.5" customHeight="1" thickBot="1" x14ac:dyDescent="0.3">
      <c r="B13" s="147">
        <v>3</v>
      </c>
      <c r="C13" s="31" t="str">
        <f>+'EVALUACION CON CONTROLES'!C18:F18</f>
        <v>Inadecuado análisis  económico estimativo del valor del contrato</v>
      </c>
      <c r="D13" s="32" t="str">
        <f>+'EVALUACION CON CONTROLES'!B18</f>
        <v>PLANEACIÓN</v>
      </c>
      <c r="E13" s="32" t="str">
        <f>VLOOKUP(C13,'IDENTIFICACION Y ANALISIS'!$B$19:$F$70,3,FALSE)</f>
        <v>General</v>
      </c>
      <c r="F13" s="32" t="str">
        <f>VLOOKUP(C13,'IDENTIFICACION Y ANALISIS'!$B$19:$F$70,4,FALSE)</f>
        <v>Interno</v>
      </c>
      <c r="G13" s="31" t="str">
        <f>+EVALUACION!H19</f>
        <v>Recursos insuficientes para cubrir costos reales, afectación del alcance del proyecto.</v>
      </c>
      <c r="H13" s="31">
        <f>+EVALUACION!I19</f>
        <v>1</v>
      </c>
      <c r="I13" s="31">
        <f>+EVALUACION!J19</f>
        <v>2</v>
      </c>
      <c r="J13" s="31">
        <f>+EVALUACION!K19</f>
        <v>3</v>
      </c>
      <c r="K13" s="32" t="str">
        <f>+EVALUACION!L19</f>
        <v>BAJO</v>
      </c>
      <c r="L13" s="133" t="s">
        <v>130</v>
      </c>
      <c r="M13" s="148">
        <v>100</v>
      </c>
      <c r="N13" s="31" t="str">
        <f>+'EVALUACION CON CONTROLES'!G18</f>
        <v>Realizar estudio de mercado con mínimo tres cotizaciones; verificar precios del sector y coherencia con cantidades; validación del estimativo económico por supervisor.</v>
      </c>
      <c r="O13" s="31">
        <f>+'EVALUACION CON CONTROLES'!I18</f>
        <v>1</v>
      </c>
      <c r="P13" s="31">
        <f>+'EVALUACION CON CONTROLES'!J18</f>
        <v>2</v>
      </c>
      <c r="Q13" s="31">
        <f>+'EVALUACION CON CONTROLES'!K18</f>
        <v>3</v>
      </c>
      <c r="R13" s="32" t="str">
        <f>+'EVALUACION CON CONTROLES'!L18</f>
        <v>BAJO</v>
      </c>
      <c r="S13" s="31" t="str">
        <f>+'EVALUACION CON CONTROLES'!M18</f>
        <v>No</v>
      </c>
      <c r="T13" s="31" t="str">
        <f>+'EVALUACION CON CONTROLES'!N18</f>
        <v>Supervisor – Equipo Técnico FDRS</v>
      </c>
      <c r="U13" s="31">
        <v>2026</v>
      </c>
      <c r="V13" s="31">
        <v>2026</v>
      </c>
      <c r="W13" s="31" t="str">
        <f>+'EVALUACION CON CONTROLES'!Q18</f>
        <v>Revisión del estudio de mercado</v>
      </c>
      <c r="X13" s="33" t="str">
        <f>+'EVALUACION CON CONTROLES'!R18</f>
        <v>Una vez</v>
      </c>
    </row>
    <row r="14" spans="2:24" ht="106.5" customHeight="1" thickBot="1" x14ac:dyDescent="0.3">
      <c r="B14" s="30">
        <v>4</v>
      </c>
      <c r="C14" s="31" t="str">
        <f>+'EVALUACION CON CONTROLES'!C19:F19</f>
        <v xml:space="preserve">Inadecuada  descripción del bien o servicio requerido </v>
      </c>
      <c r="D14" s="32" t="str">
        <f>+'EVALUACION CON CONTROLES'!B19</f>
        <v>PLANEACIÓN</v>
      </c>
      <c r="E14" s="32" t="str">
        <f>VLOOKUP(C14,'IDENTIFICACION Y ANALISIS'!$B$19:$F$70,3,FALSE)</f>
        <v>General</v>
      </c>
      <c r="F14" s="32" t="str">
        <f>VLOOKUP(C14,'IDENTIFICACION Y ANALISIS'!$B$19:$F$70,4,FALSE)</f>
        <v>Interno</v>
      </c>
      <c r="G14" s="31" t="str">
        <f>+EVALUACION!H20</f>
        <v>Propuestas no comparables, riesgos en ejecución y calidad, reclamaciones del contratista.</v>
      </c>
      <c r="H14" s="31">
        <f>+EVALUACION!I20</f>
        <v>1</v>
      </c>
      <c r="I14" s="31">
        <f>+EVALUACION!J20</f>
        <v>2</v>
      </c>
      <c r="J14" s="31">
        <f>+EVALUACION!K20</f>
        <v>3</v>
      </c>
      <c r="K14" s="32" t="str">
        <f>+EVALUACION!L20</f>
        <v>BAJO</v>
      </c>
      <c r="L14" s="133" t="s">
        <v>130</v>
      </c>
      <c r="M14" s="148">
        <v>100</v>
      </c>
      <c r="N14" s="31" t="str">
        <f>+'EVALUACION CON CONTROLES'!G19</f>
        <v>Revisión técnica detallada del objeto; inclusión de cantidades, especificaciones completas y alcance claro; validación técnica y jurídica del anexo.</v>
      </c>
      <c r="O14" s="31">
        <f>+'EVALUACION CON CONTROLES'!I19</f>
        <v>1</v>
      </c>
      <c r="P14" s="31">
        <f>+'EVALUACION CON CONTROLES'!J19</f>
        <v>2</v>
      </c>
      <c r="Q14" s="31">
        <f>+'EVALUACION CON CONTROLES'!K19</f>
        <v>3</v>
      </c>
      <c r="R14" s="32" t="str">
        <f>+'EVALUACION CON CONTROLES'!L19</f>
        <v>BAJO</v>
      </c>
      <c r="S14" s="31" t="str">
        <f>+'EVALUACION CON CONTROLES'!M19</f>
        <v>No</v>
      </c>
      <c r="T14" s="31" t="str">
        <f>+'EVALUACION CON CONTROLES'!N19</f>
        <v>Supervisor – Equipo Técnico FDRS</v>
      </c>
      <c r="U14" s="31">
        <v>2026</v>
      </c>
      <c r="V14" s="31">
        <v>2026</v>
      </c>
      <c r="W14" s="31" t="str">
        <f>+'EVALUACION CON CONTROLES'!Q19</f>
        <v>Revisión técnica detallada</v>
      </c>
      <c r="X14" s="33" t="str">
        <f>+'EVALUACION CON CONTROLES'!R19</f>
        <v>Una vez</v>
      </c>
    </row>
    <row r="15" spans="2:24" ht="106.5" customHeight="1" thickBot="1" x14ac:dyDescent="0.3">
      <c r="B15" s="147">
        <v>5</v>
      </c>
      <c r="C15" s="31" t="str">
        <f>+'EVALUACION CON CONTROLES'!C20:F20</f>
        <v>Inadecuada elaboración de estudios y diseños</v>
      </c>
      <c r="D15" s="32" t="str">
        <f>+'EVALUACION CON CONTROLES'!B20</f>
        <v>PLANEACIÓN</v>
      </c>
      <c r="E15" s="32" t="str">
        <f>VLOOKUP(C15,'IDENTIFICACION Y ANALISIS'!$B$19:$F$70,3,FALSE)</f>
        <v>General</v>
      </c>
      <c r="F15" s="32" t="str">
        <f>VLOOKUP(C15,'IDENTIFICACION Y ANALISIS'!$B$19:$F$70,4,FALSE)</f>
        <v>Interno</v>
      </c>
      <c r="G15" s="31" t="str">
        <f>+EVALUACION!H21</f>
        <v>Riesgos técnicos no identificados, reprocesos, inconsistencias en ejecución.</v>
      </c>
      <c r="H15" s="31">
        <f>+EVALUACION!I21</f>
        <v>1</v>
      </c>
      <c r="I15" s="31">
        <f>+EVALUACION!J21</f>
        <v>2</v>
      </c>
      <c r="J15" s="31">
        <f>+EVALUACION!K21</f>
        <v>3</v>
      </c>
      <c r="K15" s="32" t="str">
        <f>+EVALUACION!L21</f>
        <v>BAJO</v>
      </c>
      <c r="L15" s="133" t="s">
        <v>130</v>
      </c>
      <c r="M15" s="148">
        <v>100</v>
      </c>
      <c r="N15" s="31" t="str">
        <f>+'EVALUACION CON CONTROLES'!G20</f>
        <v>Aplicación de lista de verificación técnica y jurídica; validación cruzada entre equipos; revisión de coherencia entre objeto, cantidades y riesgos.</v>
      </c>
      <c r="O15" s="31">
        <f>+'EVALUACION CON CONTROLES'!I20</f>
        <v>1</v>
      </c>
      <c r="P15" s="31">
        <f>+'EVALUACION CON CONTROLES'!J20</f>
        <v>2</v>
      </c>
      <c r="Q15" s="31">
        <f>+'EVALUACION CON CONTROLES'!K20</f>
        <v>3</v>
      </c>
      <c r="R15" s="32" t="str">
        <f>+'EVALUACION CON CONTROLES'!L20</f>
        <v>BAJO</v>
      </c>
      <c r="S15" s="31" t="str">
        <f>+'EVALUACION CON CONTROLES'!M20</f>
        <v>No</v>
      </c>
      <c r="T15" s="31" t="str">
        <f>+'EVALUACION CON CONTROLES'!N20</f>
        <v>Supervisor – Jurídica FDRS</v>
      </c>
      <c r="U15" s="31">
        <v>2026</v>
      </c>
      <c r="V15" s="31">
        <v>2026</v>
      </c>
      <c r="W15" s="31" t="str">
        <f>+'EVALUACION CON CONTROLES'!Q20</f>
        <v>Lista de chequeo técnica y jurídica</v>
      </c>
      <c r="X15" s="33" t="str">
        <f>+'EVALUACION CON CONTROLES'!R20</f>
        <v>Una vez</v>
      </c>
    </row>
    <row r="16" spans="2:24" ht="106.5" customHeight="1" thickBot="1" x14ac:dyDescent="0.3">
      <c r="B16" s="147">
        <v>6</v>
      </c>
      <c r="C16" s="31" t="str">
        <f>+'EVALUACION CON CONTROLES'!C21:F21</f>
        <v>Requisitos habilitantes que impidan la selección objetiva</v>
      </c>
      <c r="D16" s="32" t="str">
        <f>+'EVALUACION CON CONTROLES'!B21</f>
        <v>PLANEACIÓN</v>
      </c>
      <c r="E16" s="32" t="str">
        <f>VLOOKUP(C16,'IDENTIFICACION Y ANALISIS'!$B$19:$F$70,3,FALSE)</f>
        <v>General</v>
      </c>
      <c r="F16" s="32" t="str">
        <f>VLOOKUP(C16,'IDENTIFICACION Y ANALISIS'!$B$19:$F$70,4,FALSE)</f>
        <v>Interno</v>
      </c>
      <c r="G16" s="31" t="str">
        <f>+EVALUACION!H22</f>
        <v>Posibles recursos jurídicos, retrasos, pérdida de pluralidad.</v>
      </c>
      <c r="H16" s="31">
        <f>+EVALUACION!I22</f>
        <v>1</v>
      </c>
      <c r="I16" s="31">
        <f>+EVALUACION!J22</f>
        <v>2</v>
      </c>
      <c r="J16" s="31">
        <f>+EVALUACION!K22</f>
        <v>3</v>
      </c>
      <c r="K16" s="32" t="str">
        <f>+EVALUACION!L22</f>
        <v>BAJO</v>
      </c>
      <c r="L16" s="133" t="s">
        <v>130</v>
      </c>
      <c r="M16" s="148">
        <v>100</v>
      </c>
      <c r="N16" s="31" t="str">
        <f>+'EVALUACION CON CONTROLES'!G21</f>
        <v>Eliminar barreras injustificadas; ajustar lineamientos a la Ley 1150 y principios de selección objetiva; revisión por Jurídica antes de publicación.</v>
      </c>
      <c r="O16" s="31">
        <f>+'EVALUACION CON CONTROLES'!I21</f>
        <v>1</v>
      </c>
      <c r="P16" s="31">
        <f>+'EVALUACION CON CONTROLES'!J21</f>
        <v>1</v>
      </c>
      <c r="Q16" s="31">
        <f>+'EVALUACION CON CONTROLES'!K21</f>
        <v>2</v>
      </c>
      <c r="R16" s="32" t="str">
        <f>+'EVALUACION CON CONTROLES'!L21</f>
        <v>BAJO</v>
      </c>
      <c r="S16" s="31" t="str">
        <f>+'EVALUACION CON CONTROLES'!M21</f>
        <v>No</v>
      </c>
      <c r="T16" s="31" t="str">
        <f>+'EVALUACION CON CONTROLES'!N21</f>
        <v>Equipo Jurídico – Supervisor FDRS</v>
      </c>
      <c r="U16" s="31">
        <v>2026</v>
      </c>
      <c r="V16" s="31">
        <v>2026</v>
      </c>
      <c r="W16" s="31" t="str">
        <f>+'EVALUACION CON CONTROLES'!Q21</f>
        <v>Validación jurídica de proporcionalidad y objetividad</v>
      </c>
      <c r="X16" s="33" t="str">
        <f>+'EVALUACION CON CONTROLES'!R21</f>
        <v>Una vez</v>
      </c>
    </row>
    <row r="17" spans="2:24" ht="106.5" customHeight="1" thickBot="1" x14ac:dyDescent="0.3">
      <c r="B17" s="30">
        <v>7</v>
      </c>
      <c r="C17" s="31" t="str">
        <f>+'EVALUACION CON CONTROLES'!C22:F22</f>
        <v xml:space="preserve">Falta de profundidad en el estudio de sector no identificandose claramente aspectos de oferta y demanda </v>
      </c>
      <c r="D17" s="32" t="str">
        <f>+'EVALUACION CON CONTROLES'!B22</f>
        <v>PLANEACIÓN</v>
      </c>
      <c r="E17" s="32" t="str">
        <f>VLOOKUP(C17,'IDENTIFICACION Y ANALISIS'!$B$19:$F$70,3,FALSE)</f>
        <v>General</v>
      </c>
      <c r="F17" s="32" t="str">
        <f>VLOOKUP(C17,'IDENTIFICACION Y ANALISIS'!$B$19:$F$70,4,FALSE)</f>
        <v>Interno</v>
      </c>
      <c r="G17" s="31" t="str">
        <f>+EVALUACION!H23</f>
        <v>Precios estimados incorrectos, riesgos de desierta, problemas de mercado.</v>
      </c>
      <c r="H17" s="31">
        <f>+EVALUACION!I23</f>
        <v>1</v>
      </c>
      <c r="I17" s="31">
        <f>+EVALUACION!J23</f>
        <v>2</v>
      </c>
      <c r="J17" s="31">
        <f>+EVALUACION!K23</f>
        <v>3</v>
      </c>
      <c r="K17" s="32" t="str">
        <f>+EVALUACION!L23</f>
        <v>BAJO</v>
      </c>
      <c r="L17" s="133" t="s">
        <v>130</v>
      </c>
      <c r="M17" s="148">
        <v>100</v>
      </c>
      <c r="N17" s="31" t="str">
        <f>+'EVALUACION CON CONTROLES'!G22</f>
        <v>Obtener múltiples cotizaciones; documentar la trazabilidad del análisis; identificar proveedores reales del mercado; validar con el supervisor.</v>
      </c>
      <c r="O17" s="31">
        <f>+'EVALUACION CON CONTROLES'!I22</f>
        <v>1</v>
      </c>
      <c r="P17" s="31">
        <f>+'EVALUACION CON CONTROLES'!J22</f>
        <v>2</v>
      </c>
      <c r="Q17" s="31">
        <f>+'EVALUACION CON CONTROLES'!K22</f>
        <v>3</v>
      </c>
      <c r="R17" s="32" t="str">
        <f>+'EVALUACION CON CONTROLES'!L22</f>
        <v>BAJO</v>
      </c>
      <c r="S17" s="31" t="str">
        <f>+'EVALUACION CON CONTROLES'!M22</f>
        <v>No</v>
      </c>
      <c r="T17" s="31" t="str">
        <f>+'EVALUACION CON CONTROLES'!N22</f>
        <v>Supervisor – Técnico FDRS</v>
      </c>
      <c r="U17" s="31">
        <v>2026</v>
      </c>
      <c r="V17" s="31">
        <v>2026</v>
      </c>
      <c r="W17" s="31" t="str">
        <f>+'EVALUACION CON CONTROLES'!Q22</f>
        <v>Revisión de cotizaciones y trazabilidad</v>
      </c>
      <c r="X17" s="33" t="str">
        <f>+'EVALUACION CON CONTROLES'!R22</f>
        <v>Una vez</v>
      </c>
    </row>
    <row r="18" spans="2:24" ht="106.5" customHeight="1" thickBot="1" x14ac:dyDescent="0.3">
      <c r="B18" s="147">
        <v>8</v>
      </c>
      <c r="C18" s="31" t="str">
        <f>+'EVALUACION CON CONTROLES'!C23:F23</f>
        <v>Ausencia de fundamentación de la justificación y conveniencia de la contratación</v>
      </c>
      <c r="D18" s="32" t="str">
        <f>+'EVALUACION CON CONTROLES'!B23</f>
        <v>PLANEACIÓN</v>
      </c>
      <c r="E18" s="32" t="str">
        <f>VLOOKUP(C18,'IDENTIFICACION Y ANALISIS'!$B$19:$F$70,3,FALSE)</f>
        <v>General</v>
      </c>
      <c r="F18" s="32" t="str">
        <f>VLOOKUP(C18,'IDENTIFICACION Y ANALISIS'!$B$19:$F$70,4,FALSE)</f>
        <v>Interno</v>
      </c>
      <c r="G18" s="31" t="str">
        <f>+EVALUACION!H24</f>
        <v>Observaciones de control, retrasos, debilidad en estudios previos.</v>
      </c>
      <c r="H18" s="31">
        <f>+EVALUACION!I24</f>
        <v>1</v>
      </c>
      <c r="I18" s="31">
        <f>+EVALUACION!J24</f>
        <v>2</v>
      </c>
      <c r="J18" s="31">
        <f>+EVALUACION!K24</f>
        <v>3</v>
      </c>
      <c r="K18" s="32" t="str">
        <f>+EVALUACION!L24</f>
        <v>BAJO</v>
      </c>
      <c r="L18" s="133" t="s">
        <v>130</v>
      </c>
      <c r="M18" s="148">
        <v>100</v>
      </c>
      <c r="N18" s="31" t="str">
        <f>+'EVALUACION CON CONTROLES'!G23</f>
        <v>Fortalecer justificación técnica, económica y jurídica; incluir análisis de pertinencia, impacto y riesgos; revisión final por Jurídica.</v>
      </c>
      <c r="O18" s="31">
        <f>+'EVALUACION CON CONTROLES'!I23</f>
        <v>1</v>
      </c>
      <c r="P18" s="31">
        <f>+'EVALUACION CON CONTROLES'!J23</f>
        <v>2</v>
      </c>
      <c r="Q18" s="31">
        <f>+'EVALUACION CON CONTROLES'!K23</f>
        <v>3</v>
      </c>
      <c r="R18" s="32" t="str">
        <f>+'EVALUACION CON CONTROLES'!L23</f>
        <v>BAJO</v>
      </c>
      <c r="S18" s="31" t="str">
        <f>+'EVALUACION CON CONTROLES'!M23</f>
        <v>No</v>
      </c>
      <c r="T18" s="31" t="str">
        <f>+'EVALUACION CON CONTROLES'!N23</f>
        <v>Supervisor FDRS</v>
      </c>
      <c r="U18" s="31">
        <v>2026</v>
      </c>
      <c r="V18" s="31">
        <v>2026</v>
      </c>
      <c r="W18" s="31" t="str">
        <f>+'EVALUACION CON CONTROLES'!Q23</f>
        <v>Revisión jurídica de la justificación</v>
      </c>
      <c r="X18" s="33" t="str">
        <f>+'EVALUACION CON CONTROLES'!R23</f>
        <v>Una vez</v>
      </c>
    </row>
    <row r="19" spans="2:24" ht="106.5" customHeight="1" thickBot="1" x14ac:dyDescent="0.3">
      <c r="B19" s="147">
        <v>9</v>
      </c>
      <c r="C19" s="31" t="str">
        <f>+'EVALUACION CON CONTROLES'!C24:F24</f>
        <v>Inadecuada identificación de las condiciones contractuales</v>
      </c>
      <c r="D19" s="32" t="str">
        <f>+'EVALUACION CON CONTROLES'!B24</f>
        <v>PLANEACIÓN</v>
      </c>
      <c r="E19" s="32" t="str">
        <f>VLOOKUP(C19,'IDENTIFICACION Y ANALISIS'!$B$19:$F$70,3,FALSE)</f>
        <v>General</v>
      </c>
      <c r="F19" s="32" t="str">
        <f>VLOOKUP(C19,'IDENTIFICACION Y ANALISIS'!$B$19:$F$70,4,FALSE)</f>
        <v>Interno</v>
      </c>
      <c r="G19" s="31" t="str">
        <f>+EVALUACION!H25</f>
        <v>Confusiones en ejecución, reclamaciones, interpretaciones divergentes.</v>
      </c>
      <c r="H19" s="31">
        <f>+EVALUACION!I25</f>
        <v>1</v>
      </c>
      <c r="I19" s="31">
        <f>+EVALUACION!J25</f>
        <v>2</v>
      </c>
      <c r="J19" s="31">
        <f>+EVALUACION!K25</f>
        <v>3</v>
      </c>
      <c r="K19" s="32" t="str">
        <f>+EVALUACION!L25</f>
        <v>BAJO</v>
      </c>
      <c r="L19" s="133" t="s">
        <v>130</v>
      </c>
      <c r="M19" s="148">
        <v>100</v>
      </c>
      <c r="N19" s="31" t="str">
        <f>+'EVALUACION CON CONTROLES'!G24</f>
        <v>Definir con claridad obligaciones, entregables, plazos y supervisión; revisar coherencia entre pliegos, estudios previos y contrato; validación jurídica.</v>
      </c>
      <c r="O19" s="31">
        <f>+'EVALUACION CON CONTROLES'!I24</f>
        <v>1</v>
      </c>
      <c r="P19" s="31">
        <f>+'EVALUACION CON CONTROLES'!J24</f>
        <v>2</v>
      </c>
      <c r="Q19" s="31">
        <f>+'EVALUACION CON CONTROLES'!K24</f>
        <v>3</v>
      </c>
      <c r="R19" s="32" t="str">
        <f>+'EVALUACION CON CONTROLES'!L24</f>
        <v>BAJO</v>
      </c>
      <c r="S19" s="31" t="str">
        <f>+'EVALUACION CON CONTROLES'!M24</f>
        <v>No</v>
      </c>
      <c r="T19" s="31" t="str">
        <f>+'EVALUACION CON CONTROLES'!N24</f>
        <v>Supervisor – Jurídica FDRS</v>
      </c>
      <c r="U19" s="31">
        <v>2026</v>
      </c>
      <c r="V19" s="31">
        <v>2026</v>
      </c>
      <c r="W19" s="31" t="str">
        <f>+'EVALUACION CON CONTROLES'!Q24</f>
        <v>Revisión conjunta del contrato</v>
      </c>
      <c r="X19" s="33" t="str">
        <f>+'EVALUACION CON CONTROLES'!R24</f>
        <v>Una vez</v>
      </c>
    </row>
    <row r="20" spans="2:24" ht="106.5" customHeight="1" thickBot="1" x14ac:dyDescent="0.3">
      <c r="B20" s="30">
        <v>10</v>
      </c>
      <c r="C20" s="31" t="str">
        <f>+'EVALUACION CON CONTROLES'!C25:F25</f>
        <v>No aprobación o demoras en la expedición vigencias futuras</v>
      </c>
      <c r="D20" s="32" t="str">
        <f>+'EVALUACION CON CONTROLES'!B25</f>
        <v>PLANEACIÓN</v>
      </c>
      <c r="E20" s="32" t="str">
        <f>VLOOKUP(C20,'IDENTIFICACION Y ANALISIS'!$B$19:$F$70,3,FALSE)</f>
        <v>General</v>
      </c>
      <c r="F20" s="32" t="str">
        <f>VLOOKUP(C20,'IDENTIFICACION Y ANALISIS'!$B$19:$F$70,4,FALSE)</f>
        <v>Interno</v>
      </c>
      <c r="G20" s="31" t="str">
        <f>+EVALUACION!H26</f>
        <v>Imposibilidad de contratar, aplazamiento del proyecto.</v>
      </c>
      <c r="H20" s="31">
        <f>+EVALUACION!I26</f>
        <v>1</v>
      </c>
      <c r="I20" s="31">
        <f>+EVALUACION!J26</f>
        <v>3</v>
      </c>
      <c r="J20" s="31">
        <f>+EVALUACION!K26</f>
        <v>4</v>
      </c>
      <c r="K20" s="32" t="str">
        <f>+EVALUACION!L26</f>
        <v>BAJO</v>
      </c>
      <c r="L20" s="133" t="s">
        <v>130</v>
      </c>
      <c r="M20" s="148">
        <v>100</v>
      </c>
      <c r="N20" s="31" t="str">
        <f>+'EVALUACION CON CONTROLES'!G25</f>
        <v>Tramitar oportunamente la vigencia futura; seguimiento con Hacienda; verificar disponibilidad presupuestal antes de publicar el proceso.</v>
      </c>
      <c r="O20" s="31">
        <f>+'EVALUACION CON CONTROLES'!I25</f>
        <v>1</v>
      </c>
      <c r="P20" s="31">
        <f>+'EVALUACION CON CONTROLES'!J25</f>
        <v>3</v>
      </c>
      <c r="Q20" s="31">
        <f>+'EVALUACION CON CONTROLES'!K25</f>
        <v>4</v>
      </c>
      <c r="R20" s="32" t="str">
        <f>+'EVALUACION CON CONTROLES'!L25</f>
        <v>BAJO</v>
      </c>
      <c r="S20" s="31" t="str">
        <f>+'EVALUACION CON CONTROLES'!M25</f>
        <v>Sí</v>
      </c>
      <c r="T20" s="31" t="str">
        <f>+'EVALUACION CON CONTROLES'!N25</f>
        <v>Oficina de Presupuesto FDRS</v>
      </c>
      <c r="U20" s="31">
        <v>2026</v>
      </c>
      <c r="V20" s="31">
        <v>2026</v>
      </c>
      <c r="W20" s="31" t="str">
        <f>+'EVALUACION CON CONTROLES'!Q25</f>
        <v>Seguimiento al trámite en Hacienda Local</v>
      </c>
      <c r="X20" s="33" t="str">
        <f>+'EVALUACION CON CONTROLES'!R25</f>
        <v>Semanal</v>
      </c>
    </row>
    <row r="21" spans="2:24" ht="106.5" customHeight="1" thickBot="1" x14ac:dyDescent="0.3">
      <c r="B21" s="147">
        <v>11</v>
      </c>
      <c r="C21" s="31" t="str">
        <f>+'EVALUACION CON CONTROLES'!C26:F26</f>
        <v>Apertura de procesos sin disponibilidad  presupuestal</v>
      </c>
      <c r="D21" s="32" t="str">
        <f>+'EVALUACION CON CONTROLES'!B26</f>
        <v>PLANEACIÓN</v>
      </c>
      <c r="E21" s="32" t="str">
        <f>VLOOKUP(C21,'IDENTIFICACION Y ANALISIS'!$B$19:$F$70,3,FALSE)</f>
        <v>General</v>
      </c>
      <c r="F21" s="32" t="str">
        <f>VLOOKUP(C21,'IDENTIFICACION Y ANALISIS'!$B$19:$F$70,4,FALSE)</f>
        <v>Interno</v>
      </c>
      <c r="G21" s="31" t="str">
        <f>+EVALUACION!H27</f>
        <v>Proceso nulo o suspendido; imposibilidad de adjudicar.</v>
      </c>
      <c r="H21" s="31">
        <f>+EVALUACION!I27</f>
        <v>1</v>
      </c>
      <c r="I21" s="31">
        <f>+EVALUACION!J27</f>
        <v>3</v>
      </c>
      <c r="J21" s="31">
        <f>+EVALUACION!K27</f>
        <v>4</v>
      </c>
      <c r="K21" s="32" t="str">
        <f>+EVALUACION!L27</f>
        <v>BAJO</v>
      </c>
      <c r="L21" s="133" t="s">
        <v>130</v>
      </c>
      <c r="M21" s="148">
        <v>100</v>
      </c>
      <c r="N21" s="31" t="str">
        <f>+'EVALUACION CON CONTROLES'!G26</f>
        <v>Confirmar existencia de CDP previo a la publicación; coordinar con Presupuesto; asegurar registro en el sistema financiero.</v>
      </c>
      <c r="O21" s="31">
        <f>+'EVALUACION CON CONTROLES'!I26</f>
        <v>1</v>
      </c>
      <c r="P21" s="31">
        <f>+'EVALUACION CON CONTROLES'!J26</f>
        <v>3</v>
      </c>
      <c r="Q21" s="31">
        <f>+'EVALUACION CON CONTROLES'!K26</f>
        <v>4</v>
      </c>
      <c r="R21" s="32" t="str">
        <f>+'EVALUACION CON CONTROLES'!L26</f>
        <v>BAJO</v>
      </c>
      <c r="S21" s="31" t="str">
        <f>+'EVALUACION CON CONTROLES'!M26</f>
        <v>Sí</v>
      </c>
      <c r="T21" s="31" t="str">
        <f>+'EVALUACION CON CONTROLES'!N26</f>
        <v>Presupuesto – Supervisor FDRS</v>
      </c>
      <c r="U21" s="31">
        <v>2026</v>
      </c>
      <c r="V21" s="31">
        <v>2026</v>
      </c>
      <c r="W21" s="31" t="str">
        <f>+'EVALUACION CON CONTROLES'!Q26</f>
        <v>Confirmación del CDP</v>
      </c>
      <c r="X21" s="33" t="str">
        <f>+'EVALUACION CON CONTROLES'!R26</f>
        <v>Una vez</v>
      </c>
    </row>
    <row r="22" spans="2:24" ht="106.5" customHeight="1" thickBot="1" x14ac:dyDescent="0.3">
      <c r="B22" s="147">
        <v>18</v>
      </c>
      <c r="C22" s="31" t="str">
        <f>+'EVALUACION CON CONTROLES'!C27:F27</f>
        <v>Inadecuada evaluación de las ofertas y/o verificación de requisitos habilitantes</v>
      </c>
      <c r="D22" s="32" t="str">
        <f>+'EVALUACION CON CONTROLES'!B27</f>
        <v>SELECCIÓN</v>
      </c>
      <c r="E22" s="32" t="str">
        <f>VLOOKUP(C22,'IDENTIFICACION Y ANALISIS'!$B$19:$F$70,3,FALSE)</f>
        <v>General</v>
      </c>
      <c r="F22" s="32" t="str">
        <f>VLOOKUP(C22,'IDENTIFICACION Y ANALISIS'!$B$19:$F$70,4,FALSE)</f>
        <v>Interno</v>
      </c>
      <c r="G22" s="31" t="str">
        <f>+EVALUACION!H28</f>
        <v>Posibilidad de seleccionar un proponente no idóneo, demandas, nulidad del proceso o retrasos en la ejecución.</v>
      </c>
      <c r="H22" s="31">
        <f>+EVALUACION!I28</f>
        <v>1</v>
      </c>
      <c r="I22" s="31">
        <f>+EVALUACION!J28</f>
        <v>2</v>
      </c>
      <c r="J22" s="31">
        <f>+EVALUACION!K28</f>
        <v>3</v>
      </c>
      <c r="K22" s="32" t="str">
        <f>+EVALUACION!L28</f>
        <v>BAJO</v>
      </c>
      <c r="L22" s="133" t="s">
        <v>130</v>
      </c>
      <c r="M22" s="148">
        <v>100</v>
      </c>
      <c r="N22" s="31" t="str">
        <f>+'EVALUACION CON CONTROLES'!G27</f>
        <v>Inadecuada evaluación de las ofertas y/o verificación de requisitos habilitantes</v>
      </c>
      <c r="O22" s="31">
        <f>+'EVALUACION CON CONTROLES'!I27</f>
        <v>1</v>
      </c>
      <c r="P22" s="31">
        <f>+'EVALUACION CON CONTROLES'!J27</f>
        <v>2</v>
      </c>
      <c r="Q22" s="31">
        <f>+'EVALUACION CON CONTROLES'!K27</f>
        <v>3</v>
      </c>
      <c r="R22" s="32" t="str">
        <f>+'EVALUACION CON CONTROLES'!L27</f>
        <v>BAJO</v>
      </c>
      <c r="S22" s="31" t="str">
        <f>+'EVALUACION CON CONTROLES'!M27</f>
        <v>No</v>
      </c>
      <c r="T22" s="31" t="str">
        <f>+'EVALUACION CON CONTROLES'!N27</f>
        <v>Supervisor – Jurídica FDRS</v>
      </c>
      <c r="U22" s="31">
        <v>2026</v>
      </c>
      <c r="V22" s="31">
        <v>2026</v>
      </c>
      <c r="W22" s="31" t="str">
        <f>+'EVALUACION CON CONTROLES'!Q27</f>
        <v>Revisión documental y validación de soportes</v>
      </c>
      <c r="X22" s="33" t="str">
        <f>+'EVALUACION CON CONTROLES'!R27</f>
        <v>Una vez por proceso</v>
      </c>
    </row>
    <row r="23" spans="2:24" ht="106.5" customHeight="1" thickBot="1" x14ac:dyDescent="0.3">
      <c r="B23" s="30">
        <v>19</v>
      </c>
      <c r="C23" s="31" t="str">
        <f>+'EVALUACION CON CONTROLES'!C28:F28</f>
        <v>Inadecuado manejo administrativo del proceso contractual</v>
      </c>
      <c r="D23" s="32" t="str">
        <f>+'EVALUACION CON CONTROLES'!B28</f>
        <v>SELECCIÓN</v>
      </c>
      <c r="E23" s="32" t="str">
        <f>VLOOKUP(C23,'IDENTIFICACION Y ANALISIS'!$B$19:$F$70,3,FALSE)</f>
        <v>General</v>
      </c>
      <c r="F23" s="32" t="str">
        <f>VLOOKUP(C23,'IDENTIFICACION Y ANALISIS'!$B$19:$F$70,4,FALSE)</f>
        <v>Interno</v>
      </c>
      <c r="G23" s="31" t="str">
        <f>+EVALUACION!H29</f>
        <v>Retrasos en trámites, errores administrativos, observaciones de control interno.</v>
      </c>
      <c r="H23" s="31">
        <f>+EVALUACION!I29</f>
        <v>1</v>
      </c>
      <c r="I23" s="31">
        <f>+EVALUACION!J29</f>
        <v>2</v>
      </c>
      <c r="J23" s="31">
        <f>+EVALUACION!K29</f>
        <v>3</v>
      </c>
      <c r="K23" s="32" t="str">
        <f>+EVALUACION!L29</f>
        <v>BAJO</v>
      </c>
      <c r="L23" s="133" t="s">
        <v>130</v>
      </c>
      <c r="M23" s="148">
        <v>100</v>
      </c>
      <c r="N23" s="31" t="str">
        <f>+'EVALUACION CON CONTROLES'!G28</f>
        <v>Inadecuado manejo administrativo del proceso contractual</v>
      </c>
      <c r="O23" s="31">
        <f>+'EVALUACION CON CONTROLES'!I28</f>
        <v>1</v>
      </c>
      <c r="P23" s="31">
        <f>+'EVALUACION CON CONTROLES'!J28</f>
        <v>2</v>
      </c>
      <c r="Q23" s="31">
        <f>+'EVALUACION CON CONTROLES'!K28</f>
        <v>3</v>
      </c>
      <c r="R23" s="32" t="str">
        <f>+'EVALUACION CON CONTROLES'!L28</f>
        <v>BAJO</v>
      </c>
      <c r="S23" s="31" t="str">
        <f>+'EVALUACION CON CONTROLES'!M28</f>
        <v>No</v>
      </c>
      <c r="T23" s="31" t="str">
        <f>+'EVALUACION CON CONTROLES'!N28</f>
        <v>Supervisor FDRS</v>
      </c>
      <c r="U23" s="31">
        <v>2026</v>
      </c>
      <c r="V23" s="31">
        <v>2026</v>
      </c>
      <c r="W23" s="31" t="str">
        <f>+'EVALUACION CON CONTROLES'!Q28</f>
        <v>Control de correspondencia y trazabilidad</v>
      </c>
      <c r="X23" s="33" t="str">
        <f>+'EVALUACION CON CONTROLES'!R28</f>
        <v>Semanal</v>
      </c>
    </row>
    <row r="24" spans="2:24" ht="106.5" customHeight="1" thickBot="1" x14ac:dyDescent="0.3">
      <c r="B24" s="147">
        <v>20</v>
      </c>
      <c r="C24" s="31" t="str">
        <f>+'EVALUACION CON CONTROLES'!C29:F29</f>
        <v>Falta de claridad en la elaboración de los actos administrativos</v>
      </c>
      <c r="D24" s="32" t="str">
        <f>+'EVALUACION CON CONTROLES'!B29</f>
        <v>SELECCIÓN</v>
      </c>
      <c r="E24" s="32" t="str">
        <f>VLOOKUP(C24,'IDENTIFICACION Y ANALISIS'!$B$19:$F$70,3,FALSE)</f>
        <v>General</v>
      </c>
      <c r="F24" s="32" t="str">
        <f>VLOOKUP(C24,'IDENTIFICACION Y ANALISIS'!$B$19:$F$70,4,FALSE)</f>
        <v>Interno</v>
      </c>
      <c r="G24" s="31" t="str">
        <f>+EVALUACION!H30</f>
        <v>Confusiones jurídicas, requerimientos de aclaración, riesgo de reclamaciones.</v>
      </c>
      <c r="H24" s="31">
        <f>+EVALUACION!I30</f>
        <v>1</v>
      </c>
      <c r="I24" s="31">
        <f>+EVALUACION!J30</f>
        <v>2</v>
      </c>
      <c r="J24" s="31">
        <f>+EVALUACION!K30</f>
        <v>3</v>
      </c>
      <c r="K24" s="32" t="str">
        <f>+EVALUACION!L30</f>
        <v>BAJO</v>
      </c>
      <c r="L24" s="133" t="s">
        <v>130</v>
      </c>
      <c r="M24" s="148">
        <v>100</v>
      </c>
      <c r="N24" s="31" t="str">
        <f>+'EVALUACION CON CONTROLES'!G29</f>
        <v>Falta de claridad en elaboración de actos administrativos</v>
      </c>
      <c r="O24" s="31">
        <f>+'EVALUACION CON CONTROLES'!I29</f>
        <v>1</v>
      </c>
      <c r="P24" s="31">
        <f>+'EVALUACION CON CONTROLES'!J29</f>
        <v>2</v>
      </c>
      <c r="Q24" s="31">
        <f>+'EVALUACION CON CONTROLES'!K29</f>
        <v>3</v>
      </c>
      <c r="R24" s="32" t="str">
        <f>+'EVALUACION CON CONTROLES'!L29</f>
        <v>BAJO</v>
      </c>
      <c r="S24" s="31" t="str">
        <f>+'EVALUACION CON CONTROLES'!M29</f>
        <v>No</v>
      </c>
      <c r="T24" s="31" t="str">
        <f>+'EVALUACION CON CONTROLES'!N29</f>
        <v>Jurídica – Supervisor FDRS</v>
      </c>
      <c r="U24" s="31">
        <v>2026</v>
      </c>
      <c r="V24" s="31">
        <v>2026</v>
      </c>
      <c r="W24" s="31" t="str">
        <f>+'EVALUACION CON CONTROLES'!Q29</f>
        <v>Revisión jurídica de coherencia</v>
      </c>
      <c r="X24" s="33" t="str">
        <f>+'EVALUACION CON CONTROLES'!R29</f>
        <v>Una vez</v>
      </c>
    </row>
    <row r="25" spans="2:24" ht="106.5" customHeight="1" thickBot="1" x14ac:dyDescent="0.3">
      <c r="B25" s="147">
        <v>21</v>
      </c>
      <c r="C25" s="31" t="str">
        <f>+'EVALUACION CON CONTROLES'!C30:F30</f>
        <v>Contestación inoportuna a todas las observaciones formuladas a los documentos de la contratación</v>
      </c>
      <c r="D25" s="32" t="str">
        <f>+'EVALUACION CON CONTROLES'!B30</f>
        <v>SELECCIÓN</v>
      </c>
      <c r="E25" s="32" t="str">
        <f>VLOOKUP(C25,'IDENTIFICACION Y ANALISIS'!$B$19:$F$70,3,FALSE)</f>
        <v>General</v>
      </c>
      <c r="F25" s="32" t="str">
        <f>VLOOKUP(C25,'IDENTIFICACION Y ANALISIS'!$B$19:$F$70,4,FALSE)</f>
        <v>Interno</v>
      </c>
      <c r="G25" s="31" t="str">
        <f>+EVALUACION!H31</f>
        <v>Retraso en cronograma, aumento de riesgos jurídicos, inconformidades de oferentes.</v>
      </c>
      <c r="H25" s="31">
        <f>+EVALUACION!I31</f>
        <v>1</v>
      </c>
      <c r="I25" s="31">
        <f>+EVALUACION!J31</f>
        <v>2</v>
      </c>
      <c r="J25" s="31">
        <f>+EVALUACION!K31</f>
        <v>3</v>
      </c>
      <c r="K25" s="32" t="str">
        <f>+EVALUACION!L31</f>
        <v>BAJO</v>
      </c>
      <c r="L25" s="133" t="s">
        <v>130</v>
      </c>
      <c r="M25" s="148">
        <v>100</v>
      </c>
      <c r="N25" s="31" t="str">
        <f>+'EVALUACION CON CONTROLES'!G30</f>
        <v>Contestación inoportuna a observaciones de los proponentes</v>
      </c>
      <c r="O25" s="31">
        <f>+'EVALUACION CON CONTROLES'!I30</f>
        <v>1</v>
      </c>
      <c r="P25" s="31">
        <f>+'EVALUACION CON CONTROLES'!J30</f>
        <v>2</v>
      </c>
      <c r="Q25" s="31">
        <f>+'EVALUACION CON CONTROLES'!K30</f>
        <v>3</v>
      </c>
      <c r="R25" s="32" t="str">
        <f>+'EVALUACION CON CONTROLES'!L30</f>
        <v>BAJO</v>
      </c>
      <c r="S25" s="31" t="str">
        <f>+'EVALUACION CON CONTROLES'!M30</f>
        <v>No</v>
      </c>
      <c r="T25" s="31" t="str">
        <f>+'EVALUACION CON CONTROLES'!N30</f>
        <v>Supervisor – Jurídica FDRS</v>
      </c>
      <c r="U25" s="31">
        <v>2026</v>
      </c>
      <c r="V25" s="31">
        <v>2026</v>
      </c>
      <c r="W25" s="31" t="str">
        <f>+'EVALUACION CON CONTROLES'!Q30</f>
        <v>Revisión de tiempos y trazabilidad en SECOP</v>
      </c>
      <c r="X25" s="33" t="str">
        <f>+'EVALUACION CON CONTROLES'!R30</f>
        <v>Diario durante observaciones</v>
      </c>
    </row>
    <row r="26" spans="2:24" ht="106.5" customHeight="1" thickBot="1" x14ac:dyDescent="0.3">
      <c r="B26" s="30">
        <v>22</v>
      </c>
      <c r="C26" s="31" t="str">
        <f>+'EVALUACION CON CONTROLES'!C31:F31</f>
        <v>No publicación de la documentación del proceso de selección en el SECOP</v>
      </c>
      <c r="D26" s="32" t="str">
        <f>+'EVALUACION CON CONTROLES'!B31</f>
        <v>SELECCIÓN</v>
      </c>
      <c r="E26" s="32" t="str">
        <f>VLOOKUP(C26,'IDENTIFICACION Y ANALISIS'!$B$19:$F$70,3,FALSE)</f>
        <v>General</v>
      </c>
      <c r="F26" s="32" t="str">
        <f>VLOOKUP(C26,'IDENTIFICACION Y ANALISIS'!$B$19:$F$70,4,FALSE)</f>
        <v>Interno</v>
      </c>
      <c r="G26" s="31" t="str">
        <f>+EVALUACION!H32</f>
        <v>Nulidad del proceso, observaciones disciplinarias, falta de transparencia.</v>
      </c>
      <c r="H26" s="31">
        <f>+EVALUACION!I32</f>
        <v>1</v>
      </c>
      <c r="I26" s="31">
        <f>+EVALUACION!J32</f>
        <v>3</v>
      </c>
      <c r="J26" s="31">
        <f>+EVALUACION!K32</f>
        <v>4</v>
      </c>
      <c r="K26" s="32" t="str">
        <f>+EVALUACION!L32</f>
        <v>BAJO</v>
      </c>
      <c r="L26" s="133" t="s">
        <v>130</v>
      </c>
      <c r="M26" s="148">
        <v>100</v>
      </c>
      <c r="N26" s="31" t="str">
        <f>+'EVALUACION CON CONTROLES'!G31</f>
        <v>No publicación de la documentación del proceso en SECOP</v>
      </c>
      <c r="O26" s="31">
        <f>+'EVALUACION CON CONTROLES'!I31</f>
        <v>1</v>
      </c>
      <c r="P26" s="31">
        <f>+'EVALUACION CON CONTROLES'!J31</f>
        <v>2</v>
      </c>
      <c r="Q26" s="31">
        <f>+'EVALUACION CON CONTROLES'!K31</f>
        <v>3</v>
      </c>
      <c r="R26" s="32" t="str">
        <f>+'EVALUACION CON CONTROLES'!L31</f>
        <v>BAJO</v>
      </c>
      <c r="S26" s="31" t="str">
        <f>+'EVALUACION CON CONTROLES'!M31</f>
        <v>No</v>
      </c>
      <c r="T26" s="31" t="str">
        <f>+'EVALUACION CON CONTROLES'!N31</f>
        <v>Supervisor – Apoyo Administrativo FDRS</v>
      </c>
      <c r="U26" s="31">
        <v>2026</v>
      </c>
      <c r="V26" s="31">
        <v>2026</v>
      </c>
      <c r="W26" s="31" t="str">
        <f>+'EVALUACION CON CONTROLES'!Q31</f>
        <v>Validación del SECOP (estado del proceso)</v>
      </c>
      <c r="X26" s="33" t="str">
        <f>+'EVALUACION CON CONTROLES'!R31</f>
        <v>Una vez</v>
      </c>
    </row>
    <row r="27" spans="2:24" ht="106.5" customHeight="1" thickBot="1" x14ac:dyDescent="0.3">
      <c r="B27" s="147">
        <v>23</v>
      </c>
      <c r="C27" s="31" t="str">
        <f>+'EVALUACION CON CONTROLES'!C32:F32</f>
        <v>Confabulacion de los proponentes (Colusión)</v>
      </c>
      <c r="D27" s="32" t="str">
        <f>+'EVALUACION CON CONTROLES'!B32</f>
        <v>SELECCIÓN</v>
      </c>
      <c r="E27" s="32" t="str">
        <f>VLOOKUP(C27,'IDENTIFICACION Y ANALISIS'!$B$19:$F$70,3,FALSE)</f>
        <v>General</v>
      </c>
      <c r="F27" s="32" t="str">
        <f>VLOOKUP(C27,'IDENTIFICACION Y ANALISIS'!$B$19:$F$70,4,FALSE)</f>
        <v>Externo</v>
      </c>
      <c r="G27" s="31" t="str">
        <f>+EVALUACION!H33</f>
        <v>Violación a la libre competencia, investigación disciplinaria, nulidad de la contratación</v>
      </c>
      <c r="H27" s="31">
        <f>+EVALUACION!I33</f>
        <v>1</v>
      </c>
      <c r="I27" s="31">
        <f>+EVALUACION!J33</f>
        <v>3</v>
      </c>
      <c r="J27" s="31">
        <f>+EVALUACION!K33</f>
        <v>4</v>
      </c>
      <c r="K27" s="32" t="str">
        <f>+EVALUACION!L33</f>
        <v>BAJO</v>
      </c>
      <c r="L27" s="133" t="s">
        <v>365</v>
      </c>
      <c r="M27" s="148">
        <v>100</v>
      </c>
      <c r="N27" s="31" t="str">
        <f>+'EVALUACION CON CONTROLES'!G32</f>
        <v>Confabulación de los proponentes (Colusión)</v>
      </c>
      <c r="O27" s="31">
        <f>+'EVALUACION CON CONTROLES'!I32</f>
        <v>1</v>
      </c>
      <c r="P27" s="31">
        <f>+'EVALUACION CON CONTROLES'!J32</f>
        <v>3</v>
      </c>
      <c r="Q27" s="31">
        <f>+'EVALUACION CON CONTROLES'!K32</f>
        <v>4</v>
      </c>
      <c r="R27" s="32" t="str">
        <f>+'EVALUACION CON CONTROLES'!L32</f>
        <v>BAJO</v>
      </c>
      <c r="S27" s="31" t="str">
        <f>+'EVALUACION CON CONTROLES'!M32</f>
        <v>No</v>
      </c>
      <c r="T27" s="31" t="str">
        <f>+'EVALUACION CON CONTROLES'!N32</f>
        <v>Supervisor – Jurídica FDRS</v>
      </c>
      <c r="U27" s="31">
        <v>2026</v>
      </c>
      <c r="V27" s="31">
        <v>2026</v>
      </c>
      <c r="W27" s="31" t="str">
        <f>+'EVALUACION CON CONTROLES'!Q32</f>
        <v>Revisión de precios, documentos y patrones de competencia</v>
      </c>
      <c r="X27" s="33" t="str">
        <f>+'EVALUACION CON CONTROLES'!R32</f>
        <v>Una vez</v>
      </c>
    </row>
    <row r="28" spans="2:24" ht="106.5" customHeight="1" thickBot="1" x14ac:dyDescent="0.3">
      <c r="B28" s="147">
        <v>26</v>
      </c>
      <c r="C28" s="31" t="str">
        <f>+'EVALUACION CON CONTROLES'!C33:F33</f>
        <v>Proveedores sin experiencia en ecosistemas de alta montaña</v>
      </c>
      <c r="D28" s="32" t="str">
        <f>+'EVALUACION CON CONTROLES'!B33</f>
        <v>SELECCIÓN</v>
      </c>
      <c r="E28" s="32" t="str">
        <f>VLOOKUP(C28,'IDENTIFICACION Y ANALISIS'!$B$19:$F$70,3,FALSE)</f>
        <v>General</v>
      </c>
      <c r="F28" s="32" t="str">
        <f>VLOOKUP(C28,'IDENTIFICACION Y ANALISIS'!$B$19:$F$70,4,FALSE)</f>
        <v>Externo</v>
      </c>
      <c r="G28" s="31" t="str">
        <f>+EVALUACION!H34</f>
        <v>Manejo técnico inadecuado, baja supervivencia de especies, incumplimiento del diseño paisajístico.</v>
      </c>
      <c r="H28" s="31">
        <f>+EVALUACION!I34</f>
        <v>2</v>
      </c>
      <c r="I28" s="31">
        <f>+EVALUACION!J34</f>
        <v>2</v>
      </c>
      <c r="J28" s="31">
        <f>+EVALUACION!K34</f>
        <v>4</v>
      </c>
      <c r="K28" s="32" t="str">
        <f>+EVALUACION!L34</f>
        <v>BAJO</v>
      </c>
      <c r="L28" s="133" t="s">
        <v>131</v>
      </c>
      <c r="M28" s="17">
        <v>100</v>
      </c>
      <c r="N28" s="31" t="str">
        <f>+'EVALUACION CON CONTROLES'!G33</f>
        <v>Proveedores sin experiencia en ecosistemas de alta montaña</v>
      </c>
      <c r="O28" s="31">
        <f>+'EVALUACION CON CONTROLES'!I33</f>
        <v>1</v>
      </c>
      <c r="P28" s="31">
        <f>+'EVALUACION CON CONTROLES'!J33</f>
        <v>3</v>
      </c>
      <c r="Q28" s="31">
        <f>+'EVALUACION CON CONTROLES'!K33</f>
        <v>4</v>
      </c>
      <c r="R28" s="32" t="str">
        <f>+'EVALUACION CON CONTROLES'!L33</f>
        <v>BAJO</v>
      </c>
      <c r="S28" s="31" t="str">
        <f>+'EVALUACION CON CONTROLES'!M33</f>
        <v>No</v>
      </c>
      <c r="T28" s="31" t="str">
        <f>+'EVALUACION CON CONTROLES'!N33</f>
        <v>Supervisor – Jurídica FDRS</v>
      </c>
      <c r="U28" s="31">
        <v>2026</v>
      </c>
      <c r="V28" s="31">
        <v>2026</v>
      </c>
      <c r="W28" s="31" t="str">
        <f>+'EVALUACION CON CONTROLES'!Q33</f>
        <v>Validación documental y en SECOP</v>
      </c>
      <c r="X28" s="33" t="str">
        <f>+'EVALUACION CON CONTROLES'!R33</f>
        <v>Una vez</v>
      </c>
    </row>
    <row r="29" spans="2:24" ht="106.5" customHeight="1" thickBot="1" x14ac:dyDescent="0.3">
      <c r="B29" s="147">
        <v>27</v>
      </c>
      <c r="C29" s="31" t="str">
        <f>+'EVALUACION CON CONTROLES'!C34:F34</f>
        <v>Selección de ofertas con precios  artificialmente bajos.</v>
      </c>
      <c r="D29" s="32" t="str">
        <f>+'EVALUACION CON CONTROLES'!B34</f>
        <v>SELECCIÓN</v>
      </c>
      <c r="E29" s="32" t="str">
        <f>VLOOKUP(C29,'IDENTIFICACION Y ANALISIS'!$B$19:$F$70,3,FALSE)</f>
        <v>General</v>
      </c>
      <c r="F29" s="32" t="str">
        <f>VLOOKUP(C29,'IDENTIFICACION Y ANALISIS'!$B$19:$F$70,4,FALSE)</f>
        <v>Interno</v>
      </c>
      <c r="G29" s="31" t="str">
        <f>+EVALUACION!H35</f>
        <v>Riesgo de incumplimiento contractual, mala calidad en materiales, adiciones o prórrogas innecesarias.</v>
      </c>
      <c r="H29" s="31">
        <f>+EVALUACION!I35</f>
        <v>1</v>
      </c>
      <c r="I29" s="31">
        <f>+EVALUACION!J35</f>
        <v>3</v>
      </c>
      <c r="J29" s="31">
        <f>+EVALUACION!K35</f>
        <v>4</v>
      </c>
      <c r="K29" s="32" t="str">
        <f>+EVALUACION!L35</f>
        <v>BAJO</v>
      </c>
      <c r="L29" s="133" t="s">
        <v>130</v>
      </c>
      <c r="M29" s="17">
        <v>100</v>
      </c>
      <c r="N29" s="31" t="str">
        <f>+'EVALUACION CON CONTROLES'!G34</f>
        <v>Selección de ofertas con precios artificialmente bajos</v>
      </c>
      <c r="O29" s="31">
        <f>+'EVALUACION CON CONTROLES'!I34</f>
        <v>1</v>
      </c>
      <c r="P29" s="31">
        <f>+'EVALUACION CON CONTROLES'!J34</f>
        <v>2</v>
      </c>
      <c r="Q29" s="31">
        <f>+'EVALUACION CON CONTROLES'!K34</f>
        <v>3</v>
      </c>
      <c r="R29" s="32" t="str">
        <f>+'EVALUACION CON CONTROLES'!L34</f>
        <v>BAJO</v>
      </c>
      <c r="S29" s="31" t="str">
        <f>+'EVALUACION CON CONTROLES'!M34</f>
        <v>No</v>
      </c>
      <c r="T29" s="31" t="str">
        <f>+'EVALUACION CON CONTROLES'!N34</f>
        <v>Supervisor – Equipo Técnico FDRS</v>
      </c>
      <c r="U29" s="31">
        <v>2026</v>
      </c>
      <c r="V29" s="31">
        <v>2026</v>
      </c>
      <c r="W29" s="31" t="str">
        <f>+'EVALUACION CON CONTROLES'!Q34</f>
        <v>Evaluación de precios y estructura de costos</v>
      </c>
      <c r="X29" s="33" t="str">
        <f>+'EVALUACION CON CONTROLES'!R34</f>
        <v>Una vez</v>
      </c>
    </row>
    <row r="30" spans="2:24" ht="106.5" customHeight="1" thickBot="1" x14ac:dyDescent="0.3">
      <c r="B30" s="30">
        <v>28</v>
      </c>
      <c r="C30" s="31" t="str">
        <f>+'EVALUACION CON CONTROLES'!C35:F35</f>
        <v xml:space="preserve">Riesgo de que no se firme el contrato. </v>
      </c>
      <c r="D30" s="32" t="str">
        <f>+'EVALUACION CON CONTROLES'!B35</f>
        <v>CONTRATACIÓN</v>
      </c>
      <c r="E30" s="32" t="str">
        <f>VLOOKUP(C30,'IDENTIFICACION Y ANALISIS'!$B$19:$F$70,3,FALSE)</f>
        <v>General</v>
      </c>
      <c r="F30" s="32" t="str">
        <f>VLOOKUP(C30,'IDENTIFICACION Y ANALISIS'!$B$19:$F$70,4,FALSE)</f>
        <v>Interno</v>
      </c>
      <c r="G30" s="31" t="str">
        <f>+EVALUACION!H36</f>
        <v>Retraso total en el inicio del proyecto, afectación del cronograma institucional y posible necesidad de reiniciar el proceso.</v>
      </c>
      <c r="H30" s="31">
        <f>+EVALUACION!I36</f>
        <v>1</v>
      </c>
      <c r="I30" s="31">
        <f>+EVALUACION!J36</f>
        <v>3</v>
      </c>
      <c r="J30" s="31">
        <f>+EVALUACION!K36</f>
        <v>4</v>
      </c>
      <c r="K30" s="32" t="str">
        <f>+EVALUACION!L36</f>
        <v>BAJO</v>
      </c>
      <c r="L30" s="133" t="s">
        <v>130</v>
      </c>
      <c r="M30" s="17">
        <v>100</v>
      </c>
      <c r="N30" s="31" t="str">
        <f>+'EVALUACION CON CONTROLES'!G35</f>
        <v>Confirmar disponibilidad presupuestal, requisitos habilitantes y documentos previos; acompañamiento jurídico hasta la firma; validación de plazos y responsables.</v>
      </c>
      <c r="O30" s="31">
        <f>+'EVALUACION CON CONTROLES'!I35</f>
        <v>1</v>
      </c>
      <c r="P30" s="31">
        <f>+'EVALUACION CON CONTROLES'!J35</f>
        <v>2</v>
      </c>
      <c r="Q30" s="31">
        <f>+'EVALUACION CON CONTROLES'!K35</f>
        <v>3</v>
      </c>
      <c r="R30" s="32" t="str">
        <f>+'EVALUACION CON CONTROLES'!L35</f>
        <v>BAJO</v>
      </c>
      <c r="S30" s="31" t="str">
        <f>+'EVALUACION CON CONTROLES'!M35</f>
        <v>No</v>
      </c>
      <c r="T30" s="31" t="str">
        <f>+'EVALUACION CON CONTROLES'!N35</f>
        <v>Supervisor – Jurídica FDRS</v>
      </c>
      <c r="U30" s="31">
        <v>2026</v>
      </c>
      <c r="V30" s="31">
        <v>2026</v>
      </c>
      <c r="W30" s="31" t="str">
        <f>+'EVALUACION CON CONTROLES'!Q35</f>
        <v>Revisión documental y trazabilidad del proceso en SECOP</v>
      </c>
      <c r="X30" s="33" t="str">
        <f>+'EVALUACION CON CONTROLES'!R35</f>
        <v>Una vez</v>
      </c>
    </row>
    <row r="31" spans="2:24" ht="106.5" customHeight="1" thickBot="1" x14ac:dyDescent="0.3">
      <c r="B31" s="147">
        <v>29</v>
      </c>
      <c r="C31" s="31" t="str">
        <f>+'EVALUACION CON CONTROLES'!C36:F36</f>
        <v>Falta de constitución o constitución tardía de la garantía única. Aceptación de garantías que no se ajustan a lo contemplado en el contrato</v>
      </c>
      <c r="D31" s="32" t="str">
        <f>+'EVALUACION CON CONTROLES'!B36</f>
        <v>CONTRATACIÓN</v>
      </c>
      <c r="E31" s="32" t="str">
        <f>VLOOKUP(C31,'IDENTIFICACION Y ANALISIS'!$B$19:$F$70,3,FALSE)</f>
        <v>General</v>
      </c>
      <c r="F31" s="32" t="str">
        <f>VLOOKUP(C31,'IDENTIFICACION Y ANALISIS'!$B$19:$F$70,4,FALSE)</f>
        <v>Interno</v>
      </c>
      <c r="G31" s="31" t="str">
        <f>+EVALUACION!H37</f>
        <v>Imposibilidad de legalizar el contrato, retrasos en la ejecución, requerimientos de subsanación, riesgo jurídico y disciplinario.</v>
      </c>
      <c r="H31" s="31">
        <f>+EVALUACION!I37</f>
        <v>1</v>
      </c>
      <c r="I31" s="31">
        <f>+EVALUACION!J37</f>
        <v>3</v>
      </c>
      <c r="J31" s="31">
        <f>+EVALUACION!K37</f>
        <v>4</v>
      </c>
      <c r="K31" s="32" t="str">
        <f>+EVALUACION!L37</f>
        <v>BAJO</v>
      </c>
      <c r="L31" s="133" t="s">
        <v>215</v>
      </c>
      <c r="M31" s="17">
        <v>100</v>
      </c>
      <c r="N31" s="31" t="str">
        <f>+'EVALUACION CON CONTROLES'!G36</f>
        <v>Solicitar garantía conforme a minuta; verificar vigencias y amparos; no continuar trámites sin la póliza correcta; herramienta de checklist jurídico.</v>
      </c>
      <c r="O31" s="31">
        <f>+'EVALUACION CON CONTROLES'!I36</f>
        <v>1</v>
      </c>
      <c r="P31" s="31">
        <f>+'EVALUACION CON CONTROLES'!J36</f>
        <v>2</v>
      </c>
      <c r="Q31" s="31">
        <f>+'EVALUACION CON CONTROLES'!K36</f>
        <v>3</v>
      </c>
      <c r="R31" s="32" t="str">
        <f>+'EVALUACION CON CONTROLES'!L36</f>
        <v>BAJO</v>
      </c>
      <c r="S31" s="31" t="str">
        <f>+'EVALUACION CON CONTROLES'!M36</f>
        <v>No</v>
      </c>
      <c r="T31" s="31" t="str">
        <f>+'EVALUACION CON CONTROLES'!N36</f>
        <v>Jurídica – Supervisor FDRS</v>
      </c>
      <c r="U31" s="31">
        <v>2026</v>
      </c>
      <c r="V31" s="31">
        <v>2026</v>
      </c>
      <c r="W31" s="31" t="str">
        <f>+'EVALUACION CON CONTROLES'!Q36</f>
        <v>Revisión de pólizas y validación con aseguradora</v>
      </c>
      <c r="X31" s="33" t="str">
        <f>+'EVALUACION CON CONTROLES'!R36</f>
        <v>Una vez</v>
      </c>
    </row>
    <row r="32" spans="2:24" ht="106.5" customHeight="1" thickBot="1" x14ac:dyDescent="0.3">
      <c r="B32" s="147">
        <v>30</v>
      </c>
      <c r="C32" s="31" t="str">
        <f>+'EVALUACION CON CONTROLES'!C37:F37</f>
        <v>Falta de constitución o constitución tardía de la garantía única. Aceptación de garantías que no se ajustan a lo contemplado en el contrato</v>
      </c>
      <c r="D32" s="32" t="str">
        <f>+'EVALUACION CON CONTROLES'!B37</f>
        <v>CONTRATACIÓN</v>
      </c>
      <c r="E32" s="32" t="str">
        <f>VLOOKUP(C32,'IDENTIFICACION Y ANALISIS'!$B$19:$F$70,3,FALSE)</f>
        <v>General</v>
      </c>
      <c r="F32" s="32" t="str">
        <f>VLOOKUP(C32,'IDENTIFICACION Y ANALISIS'!$B$19:$F$70,4,FALSE)</f>
        <v>Interno</v>
      </c>
      <c r="G32" s="31" t="str">
        <f>+EVALUACION!H38</f>
        <v>Imposibilidad de perfeccionar el contrato, retrasos significativos, riesgo de perder vigencia de estudios previos o cotizaciones.</v>
      </c>
      <c r="H32" s="31">
        <f>+EVALUACION!I38</f>
        <v>1</v>
      </c>
      <c r="I32" s="31">
        <f>+EVALUACION!J38</f>
        <v>3</v>
      </c>
      <c r="J32" s="31">
        <f>+EVALUACION!K38</f>
        <v>4</v>
      </c>
      <c r="K32" s="32" t="str">
        <f>+EVALUACION!L38</f>
        <v>BAJO</v>
      </c>
      <c r="L32" s="133" t="s">
        <v>130</v>
      </c>
      <c r="M32" s="17">
        <v>100</v>
      </c>
      <c r="N32" s="31" t="str">
        <f>+'EVALUACION CON CONTROLES'!G37</f>
        <v>Solicitar el RP inmediatamente después de la adjudicación; validación con Presupuesto; prohibir iniciar trámites sin RP.</v>
      </c>
      <c r="O32" s="31">
        <f>+'EVALUACION CON CONTROLES'!I37</f>
        <v>1</v>
      </c>
      <c r="P32" s="31">
        <f>+'EVALUACION CON CONTROLES'!J37</f>
        <v>2</v>
      </c>
      <c r="Q32" s="31">
        <f>+'EVALUACION CON CONTROLES'!K37</f>
        <v>3</v>
      </c>
      <c r="R32" s="32" t="str">
        <f>+'EVALUACION CON CONTROLES'!L37</f>
        <v>BAJO</v>
      </c>
      <c r="S32" s="31" t="str">
        <f>+'EVALUACION CON CONTROLES'!M37</f>
        <v>No</v>
      </c>
      <c r="T32" s="31" t="str">
        <f>+'EVALUACION CON CONTROLES'!N37</f>
        <v>Supervisor – Presupuesto FDRS</v>
      </c>
      <c r="U32" s="31">
        <v>2026</v>
      </c>
      <c r="V32" s="31">
        <v>2026</v>
      </c>
      <c r="W32" s="31" t="str">
        <f>+'EVALUACION CON CONTROLES'!Q37</f>
        <v>Revisión del estado del trámite en el sistema financiero</v>
      </c>
      <c r="X32" s="33" t="str">
        <f>+'EVALUACION CON CONTROLES'!R37</f>
        <v>Diario hasta obtención</v>
      </c>
    </row>
    <row r="33" spans="2:24" ht="106.5" customHeight="1" thickBot="1" x14ac:dyDescent="0.3">
      <c r="B33" s="30">
        <v>31</v>
      </c>
      <c r="C33" s="31" t="str">
        <f>+'EVALUACION CON CONTROLES'!C38:F38</f>
        <v>No publicación de la documentación del proceso de selección en el SECOP</v>
      </c>
      <c r="D33" s="32" t="str">
        <f>+'EVALUACION CON CONTROLES'!B38</f>
        <v>CONTRATACIÓN</v>
      </c>
      <c r="E33" s="32" t="str">
        <f>VLOOKUP(C33,'IDENTIFICACION Y ANALISIS'!$B$19:$F$70,3,FALSE)</f>
        <v>General</v>
      </c>
      <c r="F33" s="32" t="str">
        <f>VLOOKUP(C33,'IDENTIFICACION Y ANALISIS'!$B$19:$F$70,4,FALSE)</f>
        <v>Interno</v>
      </c>
      <c r="G33" s="31" t="str">
        <f>+EVALUACION!H39</f>
        <v>Nulidad del proceso, falta de transparencia, observaciones de entes de control.</v>
      </c>
      <c r="H33" s="31">
        <f>+EVALUACION!I39</f>
        <v>1</v>
      </c>
      <c r="I33" s="31">
        <f>+EVALUACION!J39</f>
        <v>3</v>
      </c>
      <c r="J33" s="31">
        <f>+EVALUACION!K39</f>
        <v>4</v>
      </c>
      <c r="K33" s="32" t="str">
        <f>+EVALUACION!L39</f>
        <v>BAJO</v>
      </c>
      <c r="L33" s="133" t="s">
        <v>130</v>
      </c>
      <c r="M33" s="17">
        <v>100</v>
      </c>
      <c r="N33" s="31" t="str">
        <f>+'EVALUACION CON CONTROLES'!G38</f>
        <v>Verificar que todos los anexos, actos y soportes estén cargados; aplicar lista de chequeo obligatoria; asignar doble responsable de cargue.</v>
      </c>
      <c r="O33" s="31">
        <f>+'EVALUACION CON CONTROLES'!I38</f>
        <v>1</v>
      </c>
      <c r="P33" s="31">
        <f>+'EVALUACION CON CONTROLES'!J38</f>
        <v>2</v>
      </c>
      <c r="Q33" s="31">
        <f>+'EVALUACION CON CONTROLES'!K38</f>
        <v>3</v>
      </c>
      <c r="R33" s="32" t="str">
        <f>+'EVALUACION CON CONTROLES'!L38</f>
        <v>BAJO</v>
      </c>
      <c r="S33" s="31" t="str">
        <f>+'EVALUACION CON CONTROLES'!M38</f>
        <v>No</v>
      </c>
      <c r="T33" s="31" t="str">
        <f>+'EVALUACION CON CONTROLES'!N38</f>
        <v>Supervisor – Apoyo Administrativo FDRS</v>
      </c>
      <c r="U33" s="31">
        <v>2026</v>
      </c>
      <c r="V33" s="31">
        <v>2026</v>
      </c>
      <c r="W33" s="31" t="str">
        <f>+'EVALUACION CON CONTROLES'!Q38</f>
        <v>Validación del proceso en SECOP y revisión del expediente digital</v>
      </c>
      <c r="X33" s="33" t="str">
        <f>+'EVALUACION CON CONTROLES'!R38</f>
        <v>Una vez</v>
      </c>
    </row>
    <row r="34" spans="2:24" ht="106.5" customHeight="1" thickBot="1" x14ac:dyDescent="0.3">
      <c r="B34" s="147">
        <v>32</v>
      </c>
      <c r="C34" s="31" t="str">
        <f>+'EVALUACION CON CONTROLES'!C39:F39</f>
        <v>Presentación de reclamos de terceros sobre la selección del oferente que retrasen el perfeccionamiento del contrato.</v>
      </c>
      <c r="D34" s="32" t="str">
        <f>+'EVALUACION CON CONTROLES'!B39</f>
        <v>CONTRATACIÓN</v>
      </c>
      <c r="E34" s="32" t="str">
        <f>VLOOKUP(C34,'IDENTIFICACION Y ANALISIS'!$B$19:$F$70,3,FALSE)</f>
        <v>General</v>
      </c>
      <c r="F34" s="32" t="str">
        <f>VLOOKUP(C34,'IDENTIFICACION Y ANALISIS'!$B$19:$F$70,4,FALSE)</f>
        <v>Externo</v>
      </c>
      <c r="G34" s="31" t="str">
        <f>+EVALUACION!H40</f>
        <v>Suspensión o retraso en el perfeccionamiento del contrato, requerimientos jurídicos adicionales, ampliación de términos.</v>
      </c>
      <c r="H34" s="31">
        <f>+EVALUACION!I40</f>
        <v>1</v>
      </c>
      <c r="I34" s="31">
        <f>+EVALUACION!J40</f>
        <v>2</v>
      </c>
      <c r="J34" s="31">
        <f>+EVALUACION!K40</f>
        <v>3</v>
      </c>
      <c r="K34" s="32" t="str">
        <f>+EVALUACION!L40</f>
        <v>BAJO</v>
      </c>
      <c r="L34" s="133" t="s">
        <v>365</v>
      </c>
      <c r="M34" s="17">
        <v>100</v>
      </c>
      <c r="N34" s="31" t="str">
        <f>+'EVALUACION CON CONTROLES'!G39</f>
        <v>Aplicar respuesta jurídica oportuna; solicitar aclaraciones; documentar actuaciones; suspensión preventiva si aplica; coordinación jurídica–supervisor.</v>
      </c>
      <c r="O34" s="31">
        <f>+'EVALUACION CON CONTROLES'!I39</f>
        <v>1</v>
      </c>
      <c r="P34" s="31">
        <f>+'EVALUACION CON CONTROLES'!J39</f>
        <v>3</v>
      </c>
      <c r="Q34" s="31">
        <f>+'EVALUACION CON CONTROLES'!K39</f>
        <v>4</v>
      </c>
      <c r="R34" s="32" t="str">
        <f>+'EVALUACION CON CONTROLES'!L39</f>
        <v>BAJO</v>
      </c>
      <c r="S34" s="31" t="str">
        <f>+'EVALUACION CON CONTROLES'!M39</f>
        <v>No</v>
      </c>
      <c r="T34" s="31" t="str">
        <f>+'EVALUACION CON CONTROLES'!N39</f>
        <v>Jurídica – Supervisor FDRS</v>
      </c>
      <c r="U34" s="31">
        <v>2026</v>
      </c>
      <c r="V34" s="31">
        <v>2026</v>
      </c>
      <c r="W34" s="31" t="str">
        <f>+'EVALUACION CON CONTROLES'!Q39</f>
        <v>Revisión del SECOP, bandeja de comunicaciones y trazabilidad jurídica</v>
      </c>
      <c r="X34" s="33" t="str">
        <f>+'EVALUACION CON CONTROLES'!R39</f>
        <v>Diario durante el evento</v>
      </c>
    </row>
    <row r="35" spans="2:24" ht="106.5" customHeight="1" thickBot="1" x14ac:dyDescent="0.3">
      <c r="B35" s="147">
        <v>33</v>
      </c>
      <c r="C35" s="31" t="str">
        <f>+'EVALUACION CON CONTROLES'!C40:F40</f>
        <v>Fluctuaciones del valor de la moneda</v>
      </c>
      <c r="D35" s="32" t="str">
        <f>+'EVALUACION CON CONTROLES'!B40</f>
        <v>EJECUCIÓN</v>
      </c>
      <c r="E35" s="32" t="str">
        <f>VLOOKUP(C35,'IDENTIFICACION Y ANALISIS'!$B$19:$F$70,3,FALSE)</f>
        <v>General</v>
      </c>
      <c r="F35" s="32" t="str">
        <f>VLOOKUP(C35,'IDENTIFICACION Y ANALISIS'!$B$19:$F$70,4,FALSE)</f>
        <v>Externo</v>
      </c>
      <c r="G35" s="31" t="str">
        <f>+EVALUACION!H41</f>
        <v>Afectación del costo de insumos importados (si aplica), necesidad de ajustes presupuestales.</v>
      </c>
      <c r="H35" s="31">
        <f>+EVALUACION!I41</f>
        <v>1</v>
      </c>
      <c r="I35" s="31">
        <f>+EVALUACION!J41</f>
        <v>1</v>
      </c>
      <c r="J35" s="31">
        <f>+EVALUACION!K41</f>
        <v>2</v>
      </c>
      <c r="K35" s="32" t="str">
        <f>+EVALUACION!L41</f>
        <v>BAJO</v>
      </c>
      <c r="L35" s="133" t="s">
        <v>130</v>
      </c>
      <c r="M35" s="149">
        <v>1</v>
      </c>
      <c r="N35" s="31" t="str">
        <f>+'EVALUACION CON CONTROLES'!G40</f>
        <v>Actualizar cotizaciones; incluir análisis de riesgo cambiario; ajustar precios estimados si aplica.</v>
      </c>
      <c r="O35" s="31">
        <f>+'EVALUACION CON CONTROLES'!I40</f>
        <v>1</v>
      </c>
      <c r="P35" s="31">
        <f>+'EVALUACION CON CONTROLES'!J40</f>
        <v>3</v>
      </c>
      <c r="Q35" s="31">
        <f>+'EVALUACION CON CONTROLES'!K40</f>
        <v>4</v>
      </c>
      <c r="R35" s="32" t="str">
        <f>+'EVALUACION CON CONTROLES'!L40</f>
        <v>BAJO</v>
      </c>
      <c r="S35" s="31" t="str">
        <f>+'EVALUACION CON CONTROLES'!M40</f>
        <v>No</v>
      </c>
      <c r="T35" s="31" t="str">
        <f>+'EVALUACION CON CONTROLES'!N40</f>
        <v>Supervisor – Presupuesto FDRS</v>
      </c>
      <c r="U35" s="31">
        <v>2026</v>
      </c>
      <c r="V35" s="31">
        <v>2026</v>
      </c>
      <c r="W35" s="31" t="str">
        <f>+'EVALUACION CON CONTROLES'!Q40</f>
        <v>Revisión de mercado y fuentes económicas</v>
      </c>
      <c r="X35" s="33" t="str">
        <f>+'EVALUACION CON CONTROLES'!R40</f>
        <v>Una vez</v>
      </c>
    </row>
    <row r="36" spans="2:24" ht="106.5" customHeight="1" thickBot="1" x14ac:dyDescent="0.3">
      <c r="B36" s="30">
        <v>34</v>
      </c>
      <c r="C36" s="31" t="str">
        <f>+'EVALUACION CON CONTROLES'!C41:F41</f>
        <v>Cambio de precios en factores de producción.</v>
      </c>
      <c r="D36" s="32" t="str">
        <f>+'EVALUACION CON CONTROLES'!B41</f>
        <v>EJECUCIÓN</v>
      </c>
      <c r="E36" s="32" t="str">
        <f>VLOOKUP(C36,'IDENTIFICACION Y ANALISIS'!$B$19:$F$70,3,FALSE)</f>
        <v>General</v>
      </c>
      <c r="F36" s="32" t="str">
        <f>VLOOKUP(C36,'IDENTIFICACION Y ANALISIS'!$B$19:$F$70,4,FALSE)</f>
        <v>Externo</v>
      </c>
      <c r="G36" s="31" t="str">
        <f>+EVALUACION!H42</f>
        <v>Aumento del valor de insumos, posible riesgo de insuficiencia presupuestal.</v>
      </c>
      <c r="H36" s="31">
        <f>+EVALUACION!I42</f>
        <v>1</v>
      </c>
      <c r="I36" s="31">
        <f>+EVALUACION!J42</f>
        <v>2</v>
      </c>
      <c r="J36" s="31">
        <f>+EVALUACION!K42</f>
        <v>3</v>
      </c>
      <c r="K36" s="32" t="str">
        <f>+EVALUACION!L42</f>
        <v>BAJO</v>
      </c>
      <c r="L36" s="133" t="s">
        <v>130</v>
      </c>
      <c r="M36" s="149">
        <v>1</v>
      </c>
      <c r="N36" s="31" t="str">
        <f>+'EVALUACION CON CONTROLES'!G41</f>
        <v>Revisar tendencias de precios; obtener varias cotizaciones; ajustar anexo técnico según variaciones.</v>
      </c>
      <c r="O36" s="31">
        <f>+'EVALUACION CON CONTROLES'!I41</f>
        <v>1</v>
      </c>
      <c r="P36" s="31">
        <f>+'EVALUACION CON CONTROLES'!J41</f>
        <v>3</v>
      </c>
      <c r="Q36" s="31">
        <f>+'EVALUACION CON CONTROLES'!K41</f>
        <v>4</v>
      </c>
      <c r="R36" s="32" t="str">
        <f>+'EVALUACION CON CONTROLES'!L41</f>
        <v>BAJO</v>
      </c>
      <c r="S36" s="31" t="str">
        <f>+'EVALUACION CON CONTROLES'!M41</f>
        <v>No</v>
      </c>
      <c r="T36" s="31" t="str">
        <f>+'EVALUACION CON CONTROLES'!N41</f>
        <v>Supervisor – Técnico FDRS</v>
      </c>
      <c r="U36" s="31">
        <v>2026</v>
      </c>
      <c r="V36" s="31">
        <v>2026</v>
      </c>
      <c r="W36" s="31" t="str">
        <f>+'EVALUACION CON CONTROLES'!Q41</f>
        <v>Revisión de cotizaciones</v>
      </c>
      <c r="X36" s="33" t="str">
        <f>+'EVALUACION CON CONTROLES'!R41</f>
        <v>Una vez</v>
      </c>
    </row>
    <row r="37" spans="2:24" ht="106.5" customHeight="1" thickBot="1" x14ac:dyDescent="0.3">
      <c r="B37" s="147">
        <v>35</v>
      </c>
      <c r="C37" s="31" t="str">
        <f>+'EVALUACION CON CONTROLES'!C42:F42</f>
        <v>Variación de los precios del mercado</v>
      </c>
      <c r="D37" s="32" t="str">
        <f>+'EVALUACION CON CONTROLES'!B42</f>
        <v>EJECUCIÓN</v>
      </c>
      <c r="E37" s="32" t="str">
        <f>VLOOKUP(C37,'IDENTIFICACION Y ANALISIS'!$B$19:$F$70,3,FALSE)</f>
        <v>General</v>
      </c>
      <c r="F37" s="32" t="str">
        <f>VLOOKUP(C37,'IDENTIFICACION Y ANALISIS'!$B$19:$F$70,4,FALSE)</f>
        <v>Externo</v>
      </c>
      <c r="G37" s="31" t="str">
        <f>+EVALUACION!H43</f>
        <v>Inestabilidad en cotizaciones, dificultades para mantener el valor estimado</v>
      </c>
      <c r="H37" s="31">
        <f>+EVALUACION!I43</f>
        <v>1</v>
      </c>
      <c r="I37" s="31">
        <f>+EVALUACION!J43</f>
        <v>2</v>
      </c>
      <c r="J37" s="31">
        <f>+EVALUACION!K43</f>
        <v>3</v>
      </c>
      <c r="K37" s="32" t="str">
        <f>+EVALUACION!L43</f>
        <v>BAJO</v>
      </c>
      <c r="L37" s="133" t="s">
        <v>130</v>
      </c>
      <c r="M37" s="149">
        <v>1</v>
      </c>
      <c r="N37" s="31" t="str">
        <f>+'EVALUACION CON CONTROLES'!G42</f>
        <v>Consultar precios locales; comparar cotizaciones de diferentes proveedores; aplicar estudio de mercado real.</v>
      </c>
      <c r="O37" s="31">
        <f>+'EVALUACION CON CONTROLES'!I42</f>
        <v>1</v>
      </c>
      <c r="P37" s="31">
        <f>+'EVALUACION CON CONTROLES'!J42</f>
        <v>3</v>
      </c>
      <c r="Q37" s="31">
        <f>+'EVALUACION CON CONTROLES'!K42</f>
        <v>4</v>
      </c>
      <c r="R37" s="32" t="str">
        <f>+'EVALUACION CON CONTROLES'!L42</f>
        <v>BAJO</v>
      </c>
      <c r="S37" s="31" t="str">
        <f>+'EVALUACION CON CONTROLES'!M42</f>
        <v>No</v>
      </c>
      <c r="T37" s="31" t="str">
        <f>+'EVALUACION CON CONTROLES'!N42</f>
        <v>Supervisor – Técnico FDRS</v>
      </c>
      <c r="U37" s="31">
        <v>2026</v>
      </c>
      <c r="V37" s="31">
        <v>2026</v>
      </c>
      <c r="W37" s="31" t="str">
        <f>+'EVALUACION CON CONTROLES'!Q42</f>
        <v>Comparación de precios</v>
      </c>
      <c r="X37" s="33" t="str">
        <f>+'EVALUACION CON CONTROLES'!R42</f>
        <v>Una vez</v>
      </c>
    </row>
    <row r="38" spans="2:24" ht="106.5" customHeight="1" thickBot="1" x14ac:dyDescent="0.3">
      <c r="B38" s="147">
        <v>36</v>
      </c>
      <c r="C38" s="31" t="str">
        <f>+'EVALUACION CON CONTROLES'!C43:F43</f>
        <v>Factores políticos o macroeconómicos.</v>
      </c>
      <c r="D38" s="32" t="str">
        <f>+'EVALUACION CON CONTROLES'!B43</f>
        <v>EJECUCIÓN</v>
      </c>
      <c r="E38" s="32" t="str">
        <f>VLOOKUP(C38,'IDENTIFICACION Y ANALISIS'!$B$19:$F$70,3,FALSE)</f>
        <v>General</v>
      </c>
      <c r="F38" s="32" t="str">
        <f>VLOOKUP(C38,'IDENTIFICACION Y ANALISIS'!$B$19:$F$70,4,FALSE)</f>
        <v>Externo</v>
      </c>
      <c r="G38" s="31" t="str">
        <f>+EVALUACION!H44</f>
        <v>Cambios regulatorios, afectación general del cronograma y costos.</v>
      </c>
      <c r="H38" s="31">
        <f>+EVALUACION!I44</f>
        <v>1</v>
      </c>
      <c r="I38" s="31">
        <f>+EVALUACION!J44</f>
        <v>2</v>
      </c>
      <c r="J38" s="31">
        <f>+EVALUACION!K44</f>
        <v>3</v>
      </c>
      <c r="K38" s="32" t="str">
        <f>+EVALUACION!L44</f>
        <v>BAJO</v>
      </c>
      <c r="L38" s="133" t="s">
        <v>130</v>
      </c>
      <c r="M38" s="149">
        <v>1</v>
      </c>
      <c r="N38" s="31" t="str">
        <f>+'EVALUACION CON CONTROLES'!G43</f>
        <v>Monitorear cambios normativos; ajustar cronograma y presupuesto si se generan impactos.</v>
      </c>
      <c r="O38" s="31">
        <f>+'EVALUACION CON CONTROLES'!I43</f>
        <v>1</v>
      </c>
      <c r="P38" s="31">
        <f>+'EVALUACION CON CONTROLES'!J43</f>
        <v>3</v>
      </c>
      <c r="Q38" s="31">
        <f>+'EVALUACION CON CONTROLES'!K43</f>
        <v>4</v>
      </c>
      <c r="R38" s="32" t="str">
        <f>+'EVALUACION CON CONTROLES'!L43</f>
        <v>BAJO</v>
      </c>
      <c r="S38" s="31" t="str">
        <f>+'EVALUACION CON CONTROLES'!M43</f>
        <v>No</v>
      </c>
      <c r="T38" s="31" t="str">
        <f>+'EVALUACION CON CONTROLES'!N43</f>
        <v xml:space="preserve">FDRS– Jurídica </v>
      </c>
      <c r="U38" s="31">
        <v>2026</v>
      </c>
      <c r="V38" s="31">
        <v>2026</v>
      </c>
      <c r="W38" s="31" t="str">
        <f>+'EVALUACION CON CONTROLES'!Q43</f>
        <v>Revisión normativa</v>
      </c>
      <c r="X38" s="33" t="str">
        <f>+'EVALUACION CON CONTROLES'!R43</f>
        <v>Mensual</v>
      </c>
    </row>
    <row r="39" spans="2:24" ht="106.5" customHeight="1" thickBot="1" x14ac:dyDescent="0.3">
      <c r="B39" s="30">
        <v>37</v>
      </c>
      <c r="C39" s="31" t="str">
        <f>+'EVALUACION CON CONTROLES'!C44:F44</f>
        <v>Cancelación de pedidos.</v>
      </c>
      <c r="D39" s="32" t="str">
        <f>+'EVALUACION CON CONTROLES'!B44</f>
        <v>EJECUCIÓN</v>
      </c>
      <c r="E39" s="32" t="str">
        <f>VLOOKUP(C39,'IDENTIFICACION Y ANALISIS'!$B$19:$F$70,3,FALSE)</f>
        <v>Especifico</v>
      </c>
      <c r="F39" s="32" t="str">
        <f>VLOOKUP(C39,'IDENTIFICACION Y ANALISIS'!$B$19:$F$70,4,FALSE)</f>
        <v>Externo</v>
      </c>
      <c r="G39" s="31" t="str">
        <f>+EVALUACION!H45</f>
        <v>Retrasos, necesidad de cambiar proveedor, reorganización del cronograma.</v>
      </c>
      <c r="H39" s="31">
        <f>+EVALUACION!I45</f>
        <v>1</v>
      </c>
      <c r="I39" s="31">
        <f>+EVALUACION!J45</f>
        <v>2</v>
      </c>
      <c r="J39" s="31">
        <f>+EVALUACION!K45</f>
        <v>3</v>
      </c>
      <c r="K39" s="32" t="str">
        <f>+EVALUACION!L45</f>
        <v>BAJO</v>
      </c>
      <c r="L39" s="133" t="s">
        <v>130</v>
      </c>
      <c r="M39" s="149">
        <v>1</v>
      </c>
      <c r="N39" s="31" t="str">
        <f>+'EVALUACION CON CONTROLES'!G44</f>
        <v>Validar disponibilidad de insumos; tener proveedores alternos; exigir confirmación de entrega.</v>
      </c>
      <c r="O39" s="31">
        <f>+'EVALUACION CON CONTROLES'!I44</f>
        <v>1</v>
      </c>
      <c r="P39" s="31">
        <f>+'EVALUACION CON CONTROLES'!J44</f>
        <v>3</v>
      </c>
      <c r="Q39" s="31">
        <f>+'EVALUACION CON CONTROLES'!K44</f>
        <v>4</v>
      </c>
      <c r="R39" s="32" t="str">
        <f>+'EVALUACION CON CONTROLES'!L44</f>
        <v>BAJO</v>
      </c>
      <c r="S39" s="31" t="str">
        <f>+'EVALUACION CON CONTROLES'!M44</f>
        <v>No</v>
      </c>
      <c r="T39" s="31" t="str">
        <f>+'EVALUACION CON CONTROLES'!N44</f>
        <v>Contratista</v>
      </c>
      <c r="U39" s="31">
        <v>2026</v>
      </c>
      <c r="V39" s="31">
        <v>2026</v>
      </c>
      <c r="W39" s="31" t="str">
        <f>+'EVALUACION CON CONTROLES'!Q44</f>
        <v>Revisión de órdenes de compra</v>
      </c>
      <c r="X39" s="33" t="str">
        <f>+'EVALUACION CON CONTROLES'!R44</f>
        <v>Por entrega</v>
      </c>
    </row>
    <row r="40" spans="2:24" ht="106.5" customHeight="1" thickBot="1" x14ac:dyDescent="0.3">
      <c r="B40" s="147">
        <v>38</v>
      </c>
      <c r="C40" s="31" t="str">
        <f>+'EVALUACION CON CONTROLES'!C45:F45</f>
        <v>Variación en la disponibilidad o en el costo de los insumos necesarios para prestar los servicios.</v>
      </c>
      <c r="D40" s="32" t="str">
        <f>+'EVALUACION CON CONTROLES'!B45</f>
        <v>EJECUCIÓN</v>
      </c>
      <c r="E40" s="32" t="str">
        <f>VLOOKUP(C40,'IDENTIFICACION Y ANALISIS'!$B$19:$F$70,3,FALSE)</f>
        <v>Especifico</v>
      </c>
      <c r="F40" s="32" t="str">
        <f>VLOOKUP(C40,'IDENTIFICACION Y ANALISIS'!$B$19:$F$70,4,FALSE)</f>
        <v>Externo</v>
      </c>
      <c r="G40" s="31" t="str">
        <f>+EVALUACION!H46</f>
        <v>Insuficiencia de materiales o sobrecosto para continuidad de actividades.</v>
      </c>
      <c r="H40" s="31">
        <f>+EVALUACION!I46</f>
        <v>1</v>
      </c>
      <c r="I40" s="31">
        <f>+EVALUACION!J46</f>
        <v>2</v>
      </c>
      <c r="J40" s="31">
        <f>+EVALUACION!K46</f>
        <v>3</v>
      </c>
      <c r="K40" s="32" t="str">
        <f>+EVALUACION!L46</f>
        <v>BAJO</v>
      </c>
      <c r="L40" s="133" t="s">
        <v>131</v>
      </c>
      <c r="M40" s="149">
        <v>1</v>
      </c>
      <c r="N40" s="31" t="str">
        <f>+'EVALUACION CON CONTROLES'!G45</f>
        <v>Identificar sustitutos; actualizar precios; validar inventarios; planificar compras.</v>
      </c>
      <c r="O40" s="31">
        <f>+'EVALUACION CON CONTROLES'!I45</f>
        <v>1</v>
      </c>
      <c r="P40" s="31">
        <f>+'EVALUACION CON CONTROLES'!J45</f>
        <v>3</v>
      </c>
      <c r="Q40" s="31">
        <f>+'EVALUACION CON CONTROLES'!K45</f>
        <v>4</v>
      </c>
      <c r="R40" s="32" t="str">
        <f>+'EVALUACION CON CONTROLES'!L45</f>
        <v>BAJO</v>
      </c>
      <c r="S40" s="31" t="str">
        <f>+'EVALUACION CON CONTROLES'!M45</f>
        <v>No</v>
      </c>
      <c r="T40" s="31" t="str">
        <f>+'EVALUACION CON CONTROLES'!N45</f>
        <v>Contratista – Supervisor FDRS</v>
      </c>
      <c r="U40" s="31">
        <v>2026</v>
      </c>
      <c r="V40" s="31">
        <v>2026</v>
      </c>
      <c r="W40" s="31" t="str">
        <f>+'EVALUACION CON CONTROLES'!Q45</f>
        <v>Validación de existencias</v>
      </c>
      <c r="X40" s="33" t="str">
        <f>+'EVALUACION CON CONTROLES'!R45</f>
        <v>Semanal</v>
      </c>
    </row>
    <row r="41" spans="2:24" ht="106.5" customHeight="1" thickBot="1" x14ac:dyDescent="0.3">
      <c r="B41" s="147">
        <v>39</v>
      </c>
      <c r="C41" s="31" t="str">
        <f>+'EVALUACION CON CONTROLES'!C46:F46</f>
        <v>Incumplimiento de compromisos adquiridos por el contratista seleccionado con sus subcontratistas, suministradores de bienes y servicios.</v>
      </c>
      <c r="D41" s="32" t="str">
        <f>+'EVALUACION CON CONTROLES'!B46</f>
        <v>EJECUCIÓN</v>
      </c>
      <c r="E41" s="32" t="str">
        <f>VLOOKUP(C41,'IDENTIFICACION Y ANALISIS'!$B$19:$F$70,3,FALSE)</f>
        <v>Especifico</v>
      </c>
      <c r="F41" s="32" t="str">
        <f>VLOOKUP(C41,'IDENTIFICACION Y ANALISIS'!$B$19:$F$70,4,FALSE)</f>
        <v>Externo</v>
      </c>
      <c r="G41" s="31" t="str">
        <f>+EVALUACION!H47</f>
        <v>Retrasos, disminución de calidad o reprogramación del trabajo.</v>
      </c>
      <c r="H41" s="31">
        <f>+EVALUACION!I47</f>
        <v>1</v>
      </c>
      <c r="I41" s="31">
        <f>+EVALUACION!J47</f>
        <v>2</v>
      </c>
      <c r="J41" s="31">
        <f>+EVALUACION!K47</f>
        <v>3</v>
      </c>
      <c r="K41" s="32" t="str">
        <f>+EVALUACION!L47</f>
        <v>BAJO</v>
      </c>
      <c r="L41" s="133" t="s">
        <v>131</v>
      </c>
      <c r="M41" s="149">
        <v>1</v>
      </c>
      <c r="N41" s="31" t="str">
        <f>+'EVALUACION CON CONTROLES'!G46</f>
        <v>Solicitar certificaciones; exigir cronogramas; supervisar entregas; aplicar cláusulas de cumplimiento.</v>
      </c>
      <c r="O41" s="31">
        <f>+'EVALUACION CON CONTROLES'!I46</f>
        <v>1</v>
      </c>
      <c r="P41" s="31">
        <f>+'EVALUACION CON CONTROLES'!J46</f>
        <v>3</v>
      </c>
      <c r="Q41" s="31">
        <f>+'EVALUACION CON CONTROLES'!K46</f>
        <v>4</v>
      </c>
      <c r="R41" s="32" t="str">
        <f>+'EVALUACION CON CONTROLES'!L46</f>
        <v>BAJO</v>
      </c>
      <c r="S41" s="31" t="str">
        <f>+'EVALUACION CON CONTROLES'!M46</f>
        <v>No</v>
      </c>
      <c r="T41" s="31" t="str">
        <f>+'EVALUACION CON CONTROLES'!N46</f>
        <v>Contratista</v>
      </c>
      <c r="U41" s="31">
        <v>2026</v>
      </c>
      <c r="V41" s="31">
        <v>2026</v>
      </c>
      <c r="W41" s="31" t="str">
        <f>+'EVALUACION CON CONTROLES'!Q46</f>
        <v>Seguimiento a proveedores</v>
      </c>
      <c r="X41" s="33" t="str">
        <f>+'EVALUACION CON CONTROLES'!R46</f>
        <v>Semanal</v>
      </c>
    </row>
    <row r="42" spans="2:24" ht="106.5" customHeight="1" thickBot="1" x14ac:dyDescent="0.3">
      <c r="B42" s="30">
        <v>40</v>
      </c>
      <c r="C42" s="31" t="str">
        <f>+'EVALUACION CON CONTROLES'!C47:F47</f>
        <v>Incumplimiento de la administración en los pagos.</v>
      </c>
      <c r="D42" s="32" t="str">
        <f>+'EVALUACION CON CONTROLES'!B47</f>
        <v>EJECUCIÓN</v>
      </c>
      <c r="E42" s="32" t="str">
        <f>VLOOKUP(C42,'IDENTIFICACION Y ANALISIS'!$B$19:$F$70,3,FALSE)</f>
        <v>Especifico</v>
      </c>
      <c r="F42" s="32" t="str">
        <f>VLOOKUP(C42,'IDENTIFICACION Y ANALISIS'!$B$19:$F$70,4,FALSE)</f>
        <v>Externo</v>
      </c>
      <c r="G42" s="31" t="str">
        <f>+EVALUACION!H48</f>
        <v>Suspensión de actividades, incumplimiento parcial del contrato</v>
      </c>
      <c r="H42" s="31">
        <f>+EVALUACION!I48</f>
        <v>1</v>
      </c>
      <c r="I42" s="31">
        <f>+EVALUACION!J48</f>
        <v>2</v>
      </c>
      <c r="J42" s="31">
        <f>+EVALUACION!K48</f>
        <v>3</v>
      </c>
      <c r="K42" s="32" t="str">
        <f>+EVALUACION!L48</f>
        <v>BAJO</v>
      </c>
      <c r="L42" s="133" t="s">
        <v>131</v>
      </c>
      <c r="M42" s="149">
        <v>1</v>
      </c>
      <c r="N42" s="31" t="str">
        <f>+'EVALUACION CON CONTROLES'!G47</f>
        <v>Verificación del cronograma financiero; conciliación de cuentas; gestionar alertas internas.</v>
      </c>
      <c r="O42" s="31">
        <f>+'EVALUACION CON CONTROLES'!I47</f>
        <v>1</v>
      </c>
      <c r="P42" s="31">
        <f>+'EVALUACION CON CONTROLES'!J47</f>
        <v>2</v>
      </c>
      <c r="Q42" s="31">
        <f>+'EVALUACION CON CONTROLES'!K47</f>
        <v>3</v>
      </c>
      <c r="R42" s="32" t="str">
        <f>+'EVALUACION CON CONTROLES'!L47</f>
        <v>BAJO</v>
      </c>
      <c r="S42" s="31" t="str">
        <f>+'EVALUACION CON CONTROLES'!M47</f>
        <v>No</v>
      </c>
      <c r="T42" s="31" t="str">
        <f>+'EVALUACION CON CONTROLES'!N47</f>
        <v>Entidad – Tesorería FDRS</v>
      </c>
      <c r="U42" s="31">
        <v>2026</v>
      </c>
      <c r="V42" s="31">
        <v>2026</v>
      </c>
      <c r="W42" s="31" t="str">
        <f>+'EVALUACION CON CONTROLES'!Q47</f>
        <v>Revisión en sistema financiero</v>
      </c>
      <c r="X42" s="33" t="str">
        <f>+'EVALUACION CON CONTROLES'!R47</f>
        <v>Según pago</v>
      </c>
    </row>
    <row r="43" spans="2:24" ht="106.5" customHeight="1" thickBot="1" x14ac:dyDescent="0.3">
      <c r="B43" s="147">
        <v>41</v>
      </c>
      <c r="C43" s="31" t="str">
        <f>+'EVALUACION CON CONTROLES'!C48:F48</f>
        <v>Defectos en los equipos.</v>
      </c>
      <c r="D43" s="32" t="str">
        <f>+'EVALUACION CON CONTROLES'!B48</f>
        <v>EJECUCIÓN</v>
      </c>
      <c r="E43" s="32" t="str">
        <f>VLOOKUP(C43,'IDENTIFICACION Y ANALISIS'!$B$19:$F$70,3,FALSE)</f>
        <v>Especifico</v>
      </c>
      <c r="F43" s="32" t="str">
        <f>VLOOKUP(C43,'IDENTIFICACION Y ANALISIS'!$B$19:$F$70,4,FALSE)</f>
        <v>Externo</v>
      </c>
      <c r="G43" s="31" t="str">
        <f>+EVALUACION!H49</f>
        <v>Reprocesos y costos asociados.</v>
      </c>
      <c r="H43" s="31">
        <f>+EVALUACION!I49</f>
        <v>1</v>
      </c>
      <c r="I43" s="31">
        <f>+EVALUACION!J49</f>
        <v>1</v>
      </c>
      <c r="J43" s="31">
        <f>+EVALUACION!K49</f>
        <v>2</v>
      </c>
      <c r="K43" s="32" t="str">
        <f>+EVALUACION!L49</f>
        <v>BAJO</v>
      </c>
      <c r="L43" s="133" t="s">
        <v>131</v>
      </c>
      <c r="M43" s="149">
        <v>1</v>
      </c>
      <c r="N43" s="31" t="str">
        <f>+'EVALUACION CON CONTROLES'!G48</f>
        <v>Uso adecuado; mantenimiento preventivo; manejo seguro; registro de novedades.</v>
      </c>
      <c r="O43" s="31">
        <f>+'EVALUACION CON CONTROLES'!I48</f>
        <v>1</v>
      </c>
      <c r="P43" s="31">
        <f>+'EVALUACION CON CONTROLES'!J48</f>
        <v>2</v>
      </c>
      <c r="Q43" s="31">
        <f>+'EVALUACION CON CONTROLES'!K48</f>
        <v>3</v>
      </c>
      <c r="R43" s="32" t="str">
        <f>+'EVALUACION CON CONTROLES'!L48</f>
        <v>BAJO</v>
      </c>
      <c r="S43" s="31" t="str">
        <f>+'EVALUACION CON CONTROLES'!M48</f>
        <v>No</v>
      </c>
      <c r="T43" s="31" t="str">
        <f>+'EVALUACION CON CONTROLES'!N48</f>
        <v>Contratista FDRS</v>
      </c>
      <c r="U43" s="31">
        <v>2026</v>
      </c>
      <c r="V43" s="31">
        <v>2026</v>
      </c>
      <c r="W43" s="31" t="str">
        <f>+'EVALUACION CON CONTROLES'!Q48</f>
        <v>Inspección y bitácora</v>
      </c>
      <c r="X43" s="33" t="str">
        <f>+'EVALUACION CON CONTROLES'!R48</f>
        <v>Semanal</v>
      </c>
    </row>
    <row r="44" spans="2:24" ht="106.5" customHeight="1" thickBot="1" x14ac:dyDescent="0.3">
      <c r="B44" s="147">
        <v>43</v>
      </c>
      <c r="C44" s="31" t="str">
        <f>+'EVALUACION CON CONTROLES'!C49:F49</f>
        <v>Imposición de nuevos tributos</v>
      </c>
      <c r="D44" s="32" t="str">
        <f>+'EVALUACION CON CONTROLES'!B49</f>
        <v>EJECUCIÓN</v>
      </c>
      <c r="E44" s="32" t="str">
        <f>VLOOKUP(C44,'IDENTIFICACION Y ANALISIS'!$B$19:$F$70,3,FALSE)</f>
        <v>General</v>
      </c>
      <c r="F44" s="32" t="str">
        <f>VLOOKUP(C44,'IDENTIFICACION Y ANALISIS'!$B$19:$F$70,4,FALSE)</f>
        <v>Externo</v>
      </c>
      <c r="G44" s="31" t="str">
        <f>+EVALUACION!H50</f>
        <v>Retrasos en inicio de actividades</v>
      </c>
      <c r="H44" s="31">
        <f>+EVALUACION!I50</f>
        <v>1</v>
      </c>
      <c r="I44" s="31">
        <f>+EVALUACION!J50</f>
        <v>2</v>
      </c>
      <c r="J44" s="31">
        <f>+EVALUACION!K50</f>
        <v>3</v>
      </c>
      <c r="K44" s="32" t="str">
        <f>+EVALUACION!L50</f>
        <v>BAJO</v>
      </c>
      <c r="L44" s="133" t="s">
        <v>130</v>
      </c>
      <c r="M44" s="149">
        <v>1</v>
      </c>
      <c r="N44" s="31" t="str">
        <f>+'EVALUACION CON CONTROLES'!G49</f>
        <v>Identificar requisitos; gestionar permisos con anticipación; coordinar con autoridades.</v>
      </c>
      <c r="O44" s="31">
        <f>+'EVALUACION CON CONTROLES'!I49</f>
        <v>1</v>
      </c>
      <c r="P44" s="31">
        <f>+'EVALUACION CON CONTROLES'!J49</f>
        <v>3</v>
      </c>
      <c r="Q44" s="31">
        <f>+'EVALUACION CON CONTROLES'!K49</f>
        <v>4</v>
      </c>
      <c r="R44" s="32" t="str">
        <f>+'EVALUACION CON CONTROLES'!L49</f>
        <v>BAJO</v>
      </c>
      <c r="S44" s="31" t="str">
        <f>+'EVALUACION CON CONTROLES'!M49</f>
        <v>No</v>
      </c>
      <c r="T44" s="31" t="str">
        <f>+'EVALUACION CON CONTROLES'!N49</f>
        <v>Supervisor – Jurídica FDRS</v>
      </c>
      <c r="U44" s="31">
        <v>2026</v>
      </c>
      <c r="V44" s="31">
        <v>2026</v>
      </c>
      <c r="W44" s="31" t="str">
        <f>+'EVALUACION CON CONTROLES'!Q49</f>
        <v>Revisión documental</v>
      </c>
      <c r="X44" s="33" t="str">
        <f>+'EVALUACION CON CONTROLES'!R49</f>
        <v>Semanal</v>
      </c>
    </row>
    <row r="45" spans="2:24" ht="106.5" customHeight="1" thickBot="1" x14ac:dyDescent="0.3">
      <c r="B45" s="30">
        <v>44</v>
      </c>
      <c r="C45" s="31" t="str">
        <f>+'EVALUACION CON CONTROLES'!C50:F50</f>
        <v>Imposición de nuevos trámites o permisos</v>
      </c>
      <c r="D45" s="32" t="str">
        <f>+'EVALUACION CON CONTROLES'!B50</f>
        <v>EJECUCIÓN</v>
      </c>
      <c r="E45" s="32" t="str">
        <f>VLOOKUP(C45,'IDENTIFICACION Y ANALISIS'!$B$19:$F$70,3,FALSE)</f>
        <v>Especifico</v>
      </c>
      <c r="F45" s="32" t="str">
        <f>VLOOKUP(C45,'IDENTIFICACION Y ANALISIS'!$B$19:$F$70,4,FALSE)</f>
        <v>Externo</v>
      </c>
      <c r="G45" s="31" t="str">
        <f>+EVALUACION!H51</f>
        <v>Ajuste obligatorio del alcance, potencial retraso.</v>
      </c>
      <c r="H45" s="31">
        <f>+EVALUACION!I51</f>
        <v>1</v>
      </c>
      <c r="I45" s="31">
        <f>+EVALUACION!J51</f>
        <v>1</v>
      </c>
      <c r="J45" s="31">
        <f>+EVALUACION!K51</f>
        <v>2</v>
      </c>
      <c r="K45" s="32" t="str">
        <f>+EVALUACION!L51</f>
        <v>BAJO</v>
      </c>
      <c r="L45" s="133" t="s">
        <v>130</v>
      </c>
      <c r="M45" s="149">
        <v>1</v>
      </c>
      <c r="N45" s="31" t="str">
        <f>+'EVALUACION CON CONTROLES'!G50</f>
        <v>Monitoreo jurídico; capacitación; ajustar documentos contractuales.</v>
      </c>
      <c r="O45" s="31">
        <f>+'EVALUACION CON CONTROLES'!I50</f>
        <v>1</v>
      </c>
      <c r="P45" s="31">
        <f>+'EVALUACION CON CONTROLES'!J50</f>
        <v>3</v>
      </c>
      <c r="Q45" s="31">
        <f>+'EVALUACION CON CONTROLES'!K50</f>
        <v>4</v>
      </c>
      <c r="R45" s="32" t="str">
        <f>+'EVALUACION CON CONTROLES'!L50</f>
        <v>BAJO</v>
      </c>
      <c r="S45" s="31" t="str">
        <f>+'EVALUACION CON CONTROLES'!M50</f>
        <v>No</v>
      </c>
      <c r="T45" s="31" t="str">
        <f>+'EVALUACION CON CONTROLES'!N50</f>
        <v>Jurídica FDRS</v>
      </c>
      <c r="U45" s="31">
        <v>2026</v>
      </c>
      <c r="V45" s="31">
        <v>2026</v>
      </c>
      <c r="W45" s="31" t="str">
        <f>+'EVALUACION CON CONTROLES'!Q50</f>
        <v>Revisión normativa</v>
      </c>
      <c r="X45" s="33" t="str">
        <f>+'EVALUACION CON CONTROLES'!R50</f>
        <v>Mensual</v>
      </c>
    </row>
    <row r="46" spans="2:24" ht="106.5" customHeight="1" thickBot="1" x14ac:dyDescent="0.3">
      <c r="B46" s="147">
        <v>45</v>
      </c>
      <c r="C46" s="31" t="str">
        <f>+'EVALUACION CON CONTROLES'!C51:F51</f>
        <v>Cambios en el marco regulatorio o normatividad aplicable al proyecto.</v>
      </c>
      <c r="D46" s="32" t="str">
        <f>+'EVALUACION CON CONTROLES'!B51</f>
        <v>EJECUCIÓN</v>
      </c>
      <c r="E46" s="32" t="str">
        <f>VLOOKUP(C46,'IDENTIFICACION Y ANALISIS'!$B$19:$F$70,3,FALSE)</f>
        <v>Especifico</v>
      </c>
      <c r="F46" s="32" t="str">
        <f>VLOOKUP(C46,'IDENTIFICACION Y ANALISIS'!$B$19:$F$70,4,FALSE)</f>
        <v>Externo</v>
      </c>
      <c r="G46" s="31" t="str">
        <f>+EVALUACION!H52</f>
        <v>Afectación de costos administrativos</v>
      </c>
      <c r="H46" s="31">
        <f>+EVALUACION!I52</f>
        <v>1</v>
      </c>
      <c r="I46" s="31">
        <f>+EVALUACION!J52</f>
        <v>1</v>
      </c>
      <c r="J46" s="31">
        <f>+EVALUACION!K52</f>
        <v>2</v>
      </c>
      <c r="K46" s="32" t="str">
        <f>+EVALUACION!L52</f>
        <v>BAJO</v>
      </c>
      <c r="L46" s="133" t="s">
        <v>130</v>
      </c>
      <c r="M46" s="149">
        <v>1</v>
      </c>
      <c r="N46" s="31" t="str">
        <f>+'EVALUACION CON CONTROLES'!G51</f>
        <v>Verificar tarifas vigentes; ajustar estimativos; evaluar impacto.</v>
      </c>
      <c r="O46" s="31">
        <f>+'EVALUACION CON CONTROLES'!I51</f>
        <v>1</v>
      </c>
      <c r="P46" s="31">
        <f>+'EVALUACION CON CONTROLES'!J51</f>
        <v>3</v>
      </c>
      <c r="Q46" s="31">
        <f>+'EVALUACION CON CONTROLES'!K51</f>
        <v>4</v>
      </c>
      <c r="R46" s="32" t="str">
        <f>+'EVALUACION CON CONTROLES'!L51</f>
        <v>BAJO</v>
      </c>
      <c r="S46" s="31" t="str">
        <f>+'EVALUACION CON CONTROLES'!M51</f>
        <v>No</v>
      </c>
      <c r="T46" s="31" t="str">
        <f>+'EVALUACION CON CONTROLES'!N51</f>
        <v>Presupuesto – Supervisor FDRS</v>
      </c>
      <c r="U46" s="31">
        <v>2026</v>
      </c>
      <c r="V46" s="31">
        <v>2026</v>
      </c>
      <c r="W46" s="31" t="str">
        <f>+'EVALUACION CON CONTROLES'!Q51</f>
        <v>Revisión oficial de tarifas</v>
      </c>
      <c r="X46" s="33" t="str">
        <f>+'EVALUACION CON CONTROLES'!R51</f>
        <v>Una vez</v>
      </c>
    </row>
    <row r="47" spans="2:24" ht="106.5" customHeight="1" thickBot="1" x14ac:dyDescent="0.3">
      <c r="B47" s="30">
        <v>46</v>
      </c>
      <c r="C47" s="31" t="str">
        <f>+'EVALUACION CON CONTROLES'!C52:F52</f>
        <v>Variación de tasas o tarifas</v>
      </c>
      <c r="D47" s="32" t="str">
        <f>+'EVALUACION CON CONTROLES'!B52</f>
        <v>EJECUCIÓN</v>
      </c>
      <c r="E47" s="32" t="str">
        <f>VLOOKUP(C47,'IDENTIFICACION Y ANALISIS'!$B$19:$F$70,3,FALSE)</f>
        <v>Especifico</v>
      </c>
      <c r="F47" s="32" t="str">
        <f>VLOOKUP(C47,'IDENTIFICACION Y ANALISIS'!$B$19:$F$70,4,FALSE)</f>
        <v>Externo</v>
      </c>
      <c r="G47" s="31" t="str">
        <f>+EVALUACION!H53</f>
        <v>Afectación del cronograma, riesgo de incumplimiento.</v>
      </c>
      <c r="H47" s="31">
        <f>+EVALUACION!I53</f>
        <v>1</v>
      </c>
      <c r="I47" s="31">
        <f>+EVALUACION!J53</f>
        <v>2</v>
      </c>
      <c r="J47" s="31">
        <f>+EVALUACION!K53</f>
        <v>3</v>
      </c>
      <c r="K47" s="32" t="str">
        <f>+EVALUACION!L53</f>
        <v>BAJO</v>
      </c>
      <c r="L47" s="133" t="s">
        <v>130</v>
      </c>
      <c r="M47" s="149">
        <v>1</v>
      </c>
      <c r="N47" s="31" t="str">
        <f>+'EVALUACION CON CONTROLES'!G52</f>
        <v>Asegurar alistamiento; revisar permisos; coordinar con proveedor; ajustar cronograma.</v>
      </c>
      <c r="O47" s="31">
        <f>+'EVALUACION CON CONTROLES'!I52</f>
        <v>1</v>
      </c>
      <c r="P47" s="31">
        <f>+'EVALUACION CON CONTROLES'!J52</f>
        <v>3</v>
      </c>
      <c r="Q47" s="31">
        <f>+'EVALUACION CON CONTROLES'!K52</f>
        <v>4</v>
      </c>
      <c r="R47" s="32" t="str">
        <f>+'EVALUACION CON CONTROLES'!L52</f>
        <v>BAJO</v>
      </c>
      <c r="S47" s="31" t="str">
        <f>+'EVALUACION CON CONTROLES'!M52</f>
        <v>No</v>
      </c>
      <c r="T47" s="31" t="str">
        <f>+'EVALUACION CON CONTROLES'!N52</f>
        <v>Supervisor FDRS</v>
      </c>
      <c r="U47" s="31">
        <v>2026</v>
      </c>
      <c r="V47" s="31">
        <v>2026</v>
      </c>
      <c r="W47" s="31" t="str">
        <f>+'EVALUACION CON CONTROLES'!Q52</f>
        <v>Revisión de requisitos previos</v>
      </c>
      <c r="X47" s="33" t="str">
        <f>+'EVALUACION CON CONTROLES'!R52</f>
        <v>Una vez</v>
      </c>
    </row>
    <row r="48" spans="2:24" ht="106.5" customHeight="1" thickBot="1" x14ac:dyDescent="0.3">
      <c r="B48" s="147">
        <v>47</v>
      </c>
      <c r="C48" s="31" t="str">
        <f>+'EVALUACION CON CONTROLES'!C53:F53</f>
        <v>Demora en el inicio previsto para la ejecución del proyecto</v>
      </c>
      <c r="D48" s="32" t="str">
        <f>+'EVALUACION CON CONTROLES'!B53</f>
        <v>EJECUCIÓN</v>
      </c>
      <c r="E48" s="32" t="str">
        <f>VLOOKUP(C48,'IDENTIFICACION Y ANALISIS'!$B$19:$F$70,3,FALSE)</f>
        <v>Especifico</v>
      </c>
      <c r="F48" s="32" t="str">
        <f>VLOOKUP(C48,'IDENTIFICACION Y ANALISIS'!$B$19:$F$70,4,FALSE)</f>
        <v>Externo</v>
      </c>
      <c r="G48" s="31" t="str">
        <f>+EVALUACION!H54</f>
        <v>Escasez o baja calidad de materiales disponibles en zona rural/montaña</v>
      </c>
      <c r="H48" s="31">
        <f>+EVALUACION!I54</f>
        <v>1</v>
      </c>
      <c r="I48" s="31">
        <f>+EVALUACION!J54</f>
        <v>2</v>
      </c>
      <c r="J48" s="31">
        <f>+EVALUACION!K54</f>
        <v>3</v>
      </c>
      <c r="K48" s="32" t="str">
        <f>+EVALUACION!L54</f>
        <v>BAJO</v>
      </c>
      <c r="L48" s="133" t="s">
        <v>130</v>
      </c>
      <c r="M48" s="149">
        <v>1</v>
      </c>
      <c r="N48" s="31" t="str">
        <f>+'EVALUACION CON CONTROLES'!G53</f>
        <v>Verificar disponibilidad; inspección de fuentes; evaluar calidad; validar cumplimiento ambiental.</v>
      </c>
      <c r="O48" s="31">
        <f>+'EVALUACION CON CONTROLES'!I53</f>
        <v>1</v>
      </c>
      <c r="P48" s="31">
        <f>+'EVALUACION CON CONTROLES'!J53</f>
        <v>2</v>
      </c>
      <c r="Q48" s="31">
        <f>+'EVALUACION CON CONTROLES'!K53</f>
        <v>3</v>
      </c>
      <c r="R48" s="32" t="str">
        <f>+'EVALUACION CON CONTROLES'!L53</f>
        <v>BAJO</v>
      </c>
      <c r="S48" s="31" t="str">
        <f>+'EVALUACION CON CONTROLES'!M53</f>
        <v>No</v>
      </c>
      <c r="T48" s="31" t="str">
        <f>+'EVALUACION CON CONTROLES'!N53</f>
        <v>Contratista – Supervisor FDRS</v>
      </c>
      <c r="U48" s="31">
        <v>2026</v>
      </c>
      <c r="V48" s="31">
        <v>2026</v>
      </c>
      <c r="W48" s="31" t="str">
        <f>+'EVALUACION CON CONTROLES'!Q53</f>
        <v>Inspección en sitio</v>
      </c>
      <c r="X48" s="33" t="str">
        <f>+'EVALUACION CON CONTROLES'!R53</f>
        <v>Por entrega</v>
      </c>
    </row>
    <row r="49" spans="2:24" ht="106.5" customHeight="1" thickBot="1" x14ac:dyDescent="0.3">
      <c r="B49" s="30">
        <v>48</v>
      </c>
      <c r="C49" s="31" t="str">
        <f>+'EVALUACION CON CONTROLES'!C54:F54</f>
        <v>Fuentes de materiales</v>
      </c>
      <c r="D49" s="32" t="str">
        <f>+'EVALUACION CON CONTROLES'!B54</f>
        <v>EJECUCIÓN</v>
      </c>
      <c r="E49" s="32" t="str">
        <f>VLOOKUP(C49,'IDENTIFICACION Y ANALISIS'!$B$19:$F$70,3,FALSE)</f>
        <v>Especifico</v>
      </c>
      <c r="F49" s="32" t="str">
        <f>VLOOKUP(C49,'IDENTIFICACION Y ANALISIS'!$B$19:$F$70,4,FALSE)</f>
        <v>Externo</v>
      </c>
      <c r="G49" s="31" t="str">
        <f>+EVALUACION!H55</f>
        <v>Descoordinación de actividades, retrasos.</v>
      </c>
      <c r="H49" s="31">
        <f>+EVALUACION!I55</f>
        <v>1</v>
      </c>
      <c r="I49" s="31">
        <f>+EVALUACION!J55</f>
        <v>2</v>
      </c>
      <c r="J49" s="31">
        <f>+EVALUACION!K55</f>
        <v>3</v>
      </c>
      <c r="K49" s="32" t="str">
        <f>+EVALUACION!L55</f>
        <v>BAJO</v>
      </c>
      <c r="L49" s="133" t="s">
        <v>131</v>
      </c>
      <c r="M49" s="149">
        <v>1</v>
      </c>
      <c r="N49" s="31" t="str">
        <f>+'EVALUACION CON CONTROLES'!G54</f>
        <v>Crear cronograma detallado; reuniones semanales; seguimiento de hitos; alertas tempranas.</v>
      </c>
      <c r="O49" s="31">
        <f>+'EVALUACION CON CONTROLES'!I54</f>
        <v>1</v>
      </c>
      <c r="P49" s="31">
        <f>+'EVALUACION CON CONTROLES'!J54</f>
        <v>2</v>
      </c>
      <c r="Q49" s="31">
        <f>+'EVALUACION CON CONTROLES'!K54</f>
        <v>3</v>
      </c>
      <c r="R49" s="32" t="str">
        <f>+'EVALUACION CON CONTROLES'!L54</f>
        <v>BAJO</v>
      </c>
      <c r="S49" s="31" t="str">
        <f>+'EVALUACION CON CONTROLES'!M54</f>
        <v>No</v>
      </c>
      <c r="T49" s="31" t="str">
        <f>+'EVALUACION CON CONTROLES'!N54</f>
        <v>Contratista – Supervisor FDRS</v>
      </c>
      <c r="U49" s="31">
        <v>2026</v>
      </c>
      <c r="V49" s="31">
        <v>2026</v>
      </c>
      <c r="W49" s="31" t="str">
        <f>+'EVALUACION CON CONTROLES'!Q54</f>
        <v>Revisión del cronograma</v>
      </c>
      <c r="X49" s="33" t="str">
        <f>+'EVALUACION CON CONTROLES'!R54</f>
        <v>Semanal</v>
      </c>
    </row>
    <row r="50" spans="2:24" ht="106.5" customHeight="1" thickBot="1" x14ac:dyDescent="0.3">
      <c r="B50" s="147">
        <v>49</v>
      </c>
      <c r="C50" s="31" t="str">
        <f>+'EVALUACION CON CONTROLES'!C55:F55</f>
        <v>Programación de actividades</v>
      </c>
      <c r="D50" s="32" t="str">
        <f>+'EVALUACION CON CONTROLES'!B55</f>
        <v>EJECUCIÓN</v>
      </c>
      <c r="E50" s="32" t="str">
        <f>VLOOKUP(C50,'IDENTIFICACION Y ANALISIS'!$B$19:$F$70,3,FALSE)</f>
        <v>Especifico</v>
      </c>
      <c r="F50" s="32" t="str">
        <f>VLOOKUP(C50,'IDENTIFICACION Y ANALISIS'!$B$19:$F$70,4,FALSE)</f>
        <v>Externo</v>
      </c>
      <c r="G50" s="31" t="str">
        <f>+EVALUACION!H56</f>
        <v>Necesidad de reprocesos, rechazo por parte de supervisión.</v>
      </c>
      <c r="H50" s="31">
        <f>+EVALUACION!I56</f>
        <v>1</v>
      </c>
      <c r="I50" s="31">
        <f>+EVALUACION!J56</f>
        <v>2</v>
      </c>
      <c r="J50" s="31">
        <f>+EVALUACION!K56</f>
        <v>3</v>
      </c>
      <c r="K50" s="32" t="str">
        <f>+EVALUACION!L56</f>
        <v>BAJO</v>
      </c>
      <c r="L50" s="133" t="s">
        <v>131</v>
      </c>
      <c r="M50" s="149">
        <v>1</v>
      </c>
      <c r="N50" s="31" t="str">
        <f>+'EVALUACION CON CONTROLES'!G55</f>
        <v>Aplicar especificaciones técnicas; inspecciones continuas; cumplimiento de NTC; registros fotográficos.</v>
      </c>
      <c r="O50" s="31">
        <f>+'EVALUACION CON CONTROLES'!I55</f>
        <v>1</v>
      </c>
      <c r="P50" s="31">
        <f>+'EVALUACION CON CONTROLES'!J55</f>
        <v>2</v>
      </c>
      <c r="Q50" s="31">
        <f>+'EVALUACION CON CONTROLES'!K55</f>
        <v>3</v>
      </c>
      <c r="R50" s="32" t="str">
        <f>+'EVALUACION CON CONTROLES'!L55</f>
        <v>BAJO</v>
      </c>
      <c r="S50" s="31" t="str">
        <f>+'EVALUACION CON CONTROLES'!M55</f>
        <v>No</v>
      </c>
      <c r="T50" s="31" t="str">
        <f>+'EVALUACION CON CONTROLES'!N55</f>
        <v>Supervisor FDRS</v>
      </c>
      <c r="U50" s="31">
        <v>2026</v>
      </c>
      <c r="V50" s="31">
        <v>2026</v>
      </c>
      <c r="W50" s="31" t="str">
        <f>+'EVALUACION CON CONTROLES'!Q55</f>
        <v>Inspección técnica</v>
      </c>
      <c r="X50" s="33" t="str">
        <f>+'EVALUACION CON CONTROLES'!R55</f>
        <v>Diario</v>
      </c>
    </row>
    <row r="51" spans="2:24" ht="106.5" customHeight="1" thickBot="1" x14ac:dyDescent="0.3">
      <c r="B51" s="30">
        <v>50</v>
      </c>
      <c r="C51" s="31" t="str">
        <f>+'EVALUACION CON CONTROLES'!C56:F56</f>
        <v>Calidad  de  las  actividades</v>
      </c>
      <c r="D51" s="32" t="str">
        <f>+'EVALUACION CON CONTROLES'!B56</f>
        <v>EJECUCIÓN</v>
      </c>
      <c r="E51" s="32" t="str">
        <f>VLOOKUP(C51,'IDENTIFICACION Y ANALISIS'!$B$19:$F$70,3,FALSE)</f>
        <v>Especifico</v>
      </c>
      <c r="F51" s="32" t="str">
        <f>VLOOKUP(C51,'IDENTIFICACION Y ANALISIS'!$B$19:$F$70,4,FALSE)</f>
        <v>Externo</v>
      </c>
      <c r="G51" s="31" t="str">
        <f>+EVALUACION!H57</f>
        <v>Actualización inesperada de herramientas o métodos.</v>
      </c>
      <c r="H51" s="31">
        <f>+EVALUACION!I57</f>
        <v>1</v>
      </c>
      <c r="I51" s="31">
        <f>+EVALUACION!J57</f>
        <v>1</v>
      </c>
      <c r="J51" s="31">
        <f>+EVALUACION!K57</f>
        <v>2</v>
      </c>
      <c r="K51" s="32" t="str">
        <f>+EVALUACION!L57</f>
        <v>BAJO</v>
      </c>
      <c r="L51" s="133" t="s">
        <v>131</v>
      </c>
      <c r="M51" s="149">
        <v>1</v>
      </c>
      <c r="N51" s="31" t="str">
        <f>+'EVALUACION CON CONTROLES'!G56</f>
        <v>Actualizar especificaciones; capacitar personal; validar compatibilidad técnica.</v>
      </c>
      <c r="O51" s="31">
        <f>+'EVALUACION CON CONTROLES'!I56</f>
        <v>1</v>
      </c>
      <c r="P51" s="31">
        <f>+'EVALUACION CON CONTROLES'!J56</f>
        <v>3</v>
      </c>
      <c r="Q51" s="31">
        <f>+'EVALUACION CON CONTROLES'!K56</f>
        <v>4</v>
      </c>
      <c r="R51" s="32" t="str">
        <f>+'EVALUACION CON CONTROLES'!L56</f>
        <v>BAJO</v>
      </c>
      <c r="S51" s="31" t="str">
        <f>+'EVALUACION CON CONTROLES'!M56</f>
        <v>No</v>
      </c>
      <c r="T51" s="31" t="str">
        <f>+'EVALUACION CON CONTROLES'!N56</f>
        <v>Supervisor – Técnico FDRS</v>
      </c>
      <c r="U51" s="31">
        <v>2026</v>
      </c>
      <c r="V51" s="31">
        <v>2026</v>
      </c>
      <c r="W51" s="31" t="str">
        <f>+'EVALUACION CON CONTROLES'!Q56</f>
        <v>Registro de actualizaciones</v>
      </c>
      <c r="X51" s="33" t="str">
        <f>+'EVALUACION CON CONTROLES'!R56</f>
        <v>Una vez</v>
      </c>
    </row>
    <row r="52" spans="2:24" ht="106.5" customHeight="1" thickBot="1" x14ac:dyDescent="0.3">
      <c r="B52" s="147">
        <v>51</v>
      </c>
      <c r="C52" s="31" t="str">
        <f>+'EVALUACION CON CONTROLES'!C57:F57</f>
        <v>Nuevos desarrollos técnologicos o estandares que influyen en la ejecución del contrato</v>
      </c>
      <c r="D52" s="32" t="str">
        <f>+'EVALUACION CON CONTROLES'!B57</f>
        <v>EJECUCIÓN</v>
      </c>
      <c r="E52" s="32" t="str">
        <f>VLOOKUP(C52,'IDENTIFICACION Y ANALISIS'!$B$19:$F$70,3,FALSE)</f>
        <v>Especifico</v>
      </c>
      <c r="F52" s="32" t="str">
        <f>VLOOKUP(C52,'IDENTIFICACION Y ANALISIS'!$B$19:$F$70,4,FALSE)</f>
        <v>Externo</v>
      </c>
      <c r="G52" s="31" t="str">
        <f>+EVALUACION!H58</f>
        <v>Afectación en eficiencia operativa.</v>
      </c>
      <c r="H52" s="31">
        <f>+EVALUACION!I58</f>
        <v>1</v>
      </c>
      <c r="I52" s="31">
        <f>+EVALUACION!J58</f>
        <v>1</v>
      </c>
      <c r="J52" s="31">
        <f>+EVALUACION!K58</f>
        <v>2</v>
      </c>
      <c r="K52" s="32" t="str">
        <f>+EVALUACION!L58</f>
        <v>BAJO</v>
      </c>
      <c r="L52" s="133" t="s">
        <v>131</v>
      </c>
      <c r="M52" s="149">
        <v>1</v>
      </c>
      <c r="N52" s="31" t="str">
        <f>+'EVALUACION CON CONTROLES'!G57</f>
        <v>Mantener inventario actualizado; reemplazar herramientas obsoletas; programar mantenimientos.</v>
      </c>
      <c r="O52" s="31">
        <f>+'EVALUACION CON CONTROLES'!I57</f>
        <v>1</v>
      </c>
      <c r="P52" s="31">
        <f>+'EVALUACION CON CONTROLES'!J57</f>
        <v>2</v>
      </c>
      <c r="Q52" s="31">
        <f>+'EVALUACION CON CONTROLES'!K57</f>
        <v>3</v>
      </c>
      <c r="R52" s="32" t="str">
        <f>+'EVALUACION CON CONTROLES'!L57</f>
        <v>BAJO</v>
      </c>
      <c r="S52" s="31" t="str">
        <f>+'EVALUACION CON CONTROLES'!M57</f>
        <v>No</v>
      </c>
      <c r="T52" s="31" t="str">
        <f>+'EVALUACION CON CONTROLES'!N57</f>
        <v>Contratista</v>
      </c>
      <c r="U52" s="31">
        <v>2026</v>
      </c>
      <c r="V52" s="31">
        <v>2026</v>
      </c>
      <c r="W52" s="31" t="str">
        <f>+'EVALUACION CON CONTROLES'!Q57</f>
        <v>Revisión de equipos</v>
      </c>
      <c r="X52" s="33" t="str">
        <f>+'EVALUACION CON CONTROLES'!R57</f>
        <v>Mensual</v>
      </c>
    </row>
    <row r="53" spans="2:24" ht="106.5" customHeight="1" thickBot="1" x14ac:dyDescent="0.3">
      <c r="B53" s="30">
        <v>52</v>
      </c>
      <c r="C53" s="31" t="str">
        <f>+'EVALUACION CON CONTROLES'!C58:F58</f>
        <v>Obsolecencia técnologica</v>
      </c>
      <c r="D53" s="32" t="str">
        <f>+'EVALUACION CON CONTROLES'!B58</f>
        <v>EJECUCIÓN</v>
      </c>
      <c r="E53" s="32" t="str">
        <f>VLOOKUP(C53,'IDENTIFICACION Y ANALISIS'!$B$19:$F$70,3,FALSE)</f>
        <v>Especifico</v>
      </c>
      <c r="F53" s="32" t="str">
        <f>VLOOKUP(C53,'IDENTIFICACION Y ANALISIS'!$B$19:$F$70,4,FALSE)</f>
        <v>Externo</v>
      </c>
      <c r="G53" s="31" t="str">
        <f>+EVALUACION!H59</f>
        <v>Inestabilidad del terreno, erosión, deslizamientos.</v>
      </c>
      <c r="H53" s="31">
        <f>+EVALUACION!I59</f>
        <v>1</v>
      </c>
      <c r="I53" s="31">
        <f>+EVALUACION!J59</f>
        <v>3</v>
      </c>
      <c r="J53" s="31">
        <f>+EVALUACION!K59</f>
        <v>4</v>
      </c>
      <c r="K53" s="32" t="str">
        <f>+EVALUACION!L59</f>
        <v>BAJO</v>
      </c>
      <c r="L53" s="133" t="s">
        <v>131</v>
      </c>
      <c r="M53" s="149">
        <v>1</v>
      </c>
      <c r="N53" s="31" t="str">
        <f>+'EVALUACION CON CONTROLES'!G58</f>
        <v>Evaluación del terreno; estabilización; drenajes; rediseño preventivo si aplica.</v>
      </c>
      <c r="O53" s="31">
        <f>+'EVALUACION CON CONTROLES'!I58</f>
        <v>1</v>
      </c>
      <c r="P53" s="31">
        <f>+'EVALUACION CON CONTROLES'!J58</f>
        <v>2</v>
      </c>
      <c r="Q53" s="31">
        <f>+'EVALUACION CON CONTROLES'!K58</f>
        <v>3</v>
      </c>
      <c r="R53" s="32" t="str">
        <f>+'EVALUACION CON CONTROLES'!L58</f>
        <v>BAJO</v>
      </c>
      <c r="S53" s="31" t="str">
        <f>+'EVALUACION CON CONTROLES'!M58</f>
        <v>No</v>
      </c>
      <c r="T53" s="31" t="str">
        <f>+'EVALUACION CON CONTROLES'!N58</f>
        <v>Supervisor – Agrónomo FDRS</v>
      </c>
      <c r="U53" s="31">
        <v>2026</v>
      </c>
      <c r="V53" s="31">
        <v>2026</v>
      </c>
      <c r="W53" s="31" t="str">
        <f>+'EVALUACION CON CONTROLES'!Q58</f>
        <v>Inspección del terreno</v>
      </c>
      <c r="X53" s="33" t="str">
        <f>+'EVALUACION CON CONTROLES'!R58</f>
        <v>Diario</v>
      </c>
    </row>
    <row r="54" spans="2:24" ht="106.5" customHeight="1" thickBot="1" x14ac:dyDescent="0.3">
      <c r="B54" s="147">
        <v>53</v>
      </c>
      <c r="C54" s="31" t="str">
        <f>+'EVALUACION CON CONTROLES'!C59:F59</f>
        <v>Riesgo   geológico</v>
      </c>
      <c r="D54" s="32" t="str">
        <f>+'EVALUACION CON CONTROLES'!B59</f>
        <v>EJECUCIÓN</v>
      </c>
      <c r="E54" s="32" t="str">
        <f>VLOOKUP(C54,'IDENTIFICACION Y ANALISIS'!$B$19:$F$70,3,FALSE)</f>
        <v>Especifico</v>
      </c>
      <c r="F54" s="32" t="str">
        <f>VLOOKUP(C54,'IDENTIFICACION Y ANALISIS'!$B$19:$F$70,4,FALSE)</f>
        <v>Externo</v>
      </c>
      <c r="G54" s="31" t="str">
        <f>+EVALUACION!H60</f>
        <v>Fallos en drenaje, encharcamientos, muerte de plantas.</v>
      </c>
      <c r="H54" s="31">
        <f>+EVALUACION!I60</f>
        <v>2</v>
      </c>
      <c r="I54" s="31">
        <f>+EVALUACION!J60</f>
        <v>3</v>
      </c>
      <c r="J54" s="31">
        <f>+EVALUACION!K60</f>
        <v>5</v>
      </c>
      <c r="K54" s="32" t="str">
        <f>+EVALUACION!L60</f>
        <v>MEDIO</v>
      </c>
      <c r="L54" s="133" t="s">
        <v>132</v>
      </c>
      <c r="M54" s="149">
        <v>0.5</v>
      </c>
      <c r="N54" s="31" t="str">
        <f>+'EVALUACION CON CONTROLES'!G59</f>
        <v>Nivelación; escarificación; descompactación; revisión técnica previa a la siembra.</v>
      </c>
      <c r="O54" s="31">
        <f>+'EVALUACION CON CONTROLES'!I59</f>
        <v>1</v>
      </c>
      <c r="P54" s="31">
        <f>+'EVALUACION CON CONTROLES'!J59</f>
        <v>3</v>
      </c>
      <c r="Q54" s="31">
        <f>+'EVALUACION CON CONTROLES'!K59</f>
        <v>4</v>
      </c>
      <c r="R54" s="32" t="str">
        <f>+'EVALUACION CON CONTROLES'!L59</f>
        <v>BAJO</v>
      </c>
      <c r="S54" s="31" t="str">
        <f>+'EVALUACION CON CONTROLES'!M59</f>
        <v>No</v>
      </c>
      <c r="T54" s="31" t="str">
        <f>+'EVALUACION CON CONTROLES'!N59</f>
        <v>Contratista – Supervisor FDRS</v>
      </c>
      <c r="U54" s="31">
        <v>2026</v>
      </c>
      <c r="V54" s="31">
        <v>2026</v>
      </c>
      <c r="W54" s="31" t="str">
        <f>+'EVALUACION CON CONTROLES'!Q59</f>
        <v>Inspección diaria</v>
      </c>
      <c r="X54" s="33" t="str">
        <f>+'EVALUACION CON CONTROLES'!R59</f>
        <v>Diario</v>
      </c>
    </row>
    <row r="55" spans="2:24" ht="106.5" customHeight="1" thickBot="1" x14ac:dyDescent="0.3">
      <c r="B55" s="147">
        <v>65</v>
      </c>
      <c r="C55" s="31" t="str">
        <f>+'EVALUACION CON CONTROLES'!C60:F60</f>
        <v>Insumos sin certificado de entrega</v>
      </c>
      <c r="D55" s="32" t="str">
        <f>+'EVALUACION CON CONTROLES'!B60</f>
        <v>EJECUCIÓN</v>
      </c>
      <c r="E55" s="32" t="str">
        <f>VLOOKUP(C55,'IDENTIFICACION Y ANALISIS'!$B$19:$F$70,3,FALSE)</f>
        <v>General</v>
      </c>
      <c r="F55" s="32" t="str">
        <f>VLOOKUP(C55,'IDENTIFICACION Y ANALISIS'!$B$19:$F$70,4,FALSE)</f>
        <v>Interno</v>
      </c>
      <c r="G55" s="31" t="str">
        <f>+EVALUACION!H61</f>
        <v>Lesiones, detención de actividades, reporte a SST.</v>
      </c>
      <c r="H55" s="31">
        <f>+EVALUACION!I61</f>
        <v>1</v>
      </c>
      <c r="I55" s="31">
        <f>+EVALUACION!J61</f>
        <v>2</v>
      </c>
      <c r="J55" s="31">
        <f>+EVALUACION!K61</f>
        <v>3</v>
      </c>
      <c r="K55" s="32" t="str">
        <f>+EVALUACION!L61</f>
        <v>BAJO</v>
      </c>
      <c r="L55" s="133" t="s">
        <v>131</v>
      </c>
      <c r="M55" s="149">
        <v>1</v>
      </c>
      <c r="N55" s="31" t="str">
        <f>+'EVALUACION CON CONTROLES'!G60</f>
        <v>EPS, ARL, EPP obligatorio; capacitación; señalización; pausas activas. Certificacion de insumos a usar</v>
      </c>
      <c r="O55" s="31">
        <f>+'EVALUACION CON CONTROLES'!I60</f>
        <v>1</v>
      </c>
      <c r="P55" s="31">
        <f>+'EVALUACION CON CONTROLES'!J60</f>
        <v>2</v>
      </c>
      <c r="Q55" s="31">
        <f>+'EVALUACION CON CONTROLES'!K60</f>
        <v>3</v>
      </c>
      <c r="R55" s="32" t="str">
        <f>+'EVALUACION CON CONTROLES'!L60</f>
        <v>BAJO</v>
      </c>
      <c r="S55" s="31" t="str">
        <f>+'EVALUACION CON CONTROLES'!M60</f>
        <v>No</v>
      </c>
      <c r="T55" s="31" t="str">
        <f>+'EVALUACION CON CONTROLES'!N60</f>
        <v>Contratista – SST</v>
      </c>
      <c r="U55" s="31">
        <v>2026</v>
      </c>
      <c r="V55" s="31">
        <v>2026</v>
      </c>
      <c r="W55" s="31" t="str">
        <f>+'EVALUACION CON CONTROLES'!Q60</f>
        <v>Inspección SST</v>
      </c>
      <c r="X55" s="33" t="str">
        <f>+'EVALUACION CON CONTROLES'!R60</f>
        <v>Diario</v>
      </c>
    </row>
    <row r="56" spans="2:24" ht="106.5" customHeight="1" thickBot="1" x14ac:dyDescent="0.3">
      <c r="B56" s="30">
        <v>66</v>
      </c>
      <c r="C56" s="31" t="str">
        <f>+'EVALUACION CON CONTROLES'!C61:F61</f>
        <v xml:space="preserve">Accidentes del personal por uso de herramientas manuales </v>
      </c>
      <c r="D56" s="32" t="str">
        <f>+'EVALUACION CON CONTROLES'!B61</f>
        <v>EJECUCIÓN</v>
      </c>
      <c r="E56" s="32" t="str">
        <f>VLOOKUP(C56,'IDENTIFICACION Y ANALISIS'!$B$19:$F$70,3,FALSE)</f>
        <v>General</v>
      </c>
      <c r="F56" s="32" t="str">
        <f>VLOOKUP(C56,'IDENTIFICACION Y ANALISIS'!$B$19:$F$70,4,FALSE)</f>
        <v>Interno</v>
      </c>
      <c r="G56" s="31" t="str">
        <f>+EVALUACION!H62</f>
        <v>Afectación en ejecución, riesgo para el personal, daño en plantas.</v>
      </c>
      <c r="H56" s="31">
        <f>+EVALUACION!I62</f>
        <v>2</v>
      </c>
      <c r="I56" s="31">
        <f>+EVALUACION!J62</f>
        <v>2</v>
      </c>
      <c r="J56" s="31">
        <f>+EVALUACION!K62</f>
        <v>4</v>
      </c>
      <c r="K56" s="32" t="str">
        <f>+EVALUACION!L62</f>
        <v>BAJO</v>
      </c>
      <c r="L56" s="133" t="s">
        <v>131</v>
      </c>
      <c r="M56" s="149">
        <v>1</v>
      </c>
      <c r="N56" s="31" t="str">
        <f>+'EVALUACION CON CONTROLES'!G61</f>
        <v>Ajustar cronograma; pausas por clima extremo; proteger plantas con mallas y coberturas.</v>
      </c>
      <c r="O56" s="31">
        <f>+'EVALUACION CON CONTROLES'!I61</f>
        <v>1</v>
      </c>
      <c r="P56" s="31">
        <f>+'EVALUACION CON CONTROLES'!J61</f>
        <v>3</v>
      </c>
      <c r="Q56" s="31">
        <f>+'EVALUACION CON CONTROLES'!K61</f>
        <v>4</v>
      </c>
      <c r="R56" s="32" t="str">
        <f>+'EVALUACION CON CONTROLES'!L61</f>
        <v>BAJO</v>
      </c>
      <c r="S56" s="31" t="str">
        <f>+'EVALUACION CON CONTROLES'!M61</f>
        <v>No</v>
      </c>
      <c r="T56" s="31" t="str">
        <f>+'EVALUACION CON CONTROLES'!N61</f>
        <v>Contratista</v>
      </c>
      <c r="U56" s="31">
        <v>2026</v>
      </c>
      <c r="V56" s="31">
        <v>2026</v>
      </c>
      <c r="W56" s="31" t="str">
        <f>+'EVALUACION CON CONTROLES'!Q61</f>
        <v>Revisión climática</v>
      </c>
      <c r="X56" s="33" t="str">
        <f>+'EVALUACION CON CONTROLES'!R61</f>
        <v>Diario</v>
      </c>
    </row>
    <row r="57" spans="2:24" ht="106.5" customHeight="1" thickBot="1" x14ac:dyDescent="0.3">
      <c r="B57" s="147">
        <v>67</v>
      </c>
      <c r="C57" s="31" t="str">
        <f>+'EVALUACION CON CONTROLES'!C62:F62</f>
        <v>Condiciones extremas de clima (lluvias, heladas, granizo) que afecten establecimiento</v>
      </c>
      <c r="D57" s="32" t="str">
        <f>+'EVALUACION CON CONTROLES'!B62</f>
        <v>EJECUCIÓN</v>
      </c>
      <c r="E57" s="32" t="str">
        <f>VLOOKUP(C57,'IDENTIFICACION Y ANALISIS'!$B$19:$F$70,3,FALSE)</f>
        <v>General</v>
      </c>
      <c r="F57" s="32" t="str">
        <f>VLOOKUP(C57,'IDENTIFICACION Y ANALISIS'!$B$19:$F$70,4,FALSE)</f>
        <v>Externo</v>
      </c>
      <c r="G57" s="31" t="str">
        <f>+EVALUACION!H63</f>
        <v>Multas, suspensión de actividades, retrasos.</v>
      </c>
      <c r="H57" s="31">
        <f>+EVALUACION!I63</f>
        <v>1</v>
      </c>
      <c r="I57" s="31">
        <f>+EVALUACION!J63</f>
        <v>3</v>
      </c>
      <c r="J57" s="31">
        <f>+EVALUACION!K63</f>
        <v>4</v>
      </c>
      <c r="K57" s="32" t="str">
        <f>+EVALUACION!L63</f>
        <v>BAJO</v>
      </c>
      <c r="L57" s="133" t="s">
        <v>131</v>
      </c>
      <c r="M57" s="149">
        <v>1</v>
      </c>
      <c r="N57" s="31" t="str">
        <f>+'EVALUACION CON CONTROLES'!G62</f>
        <v>Implementar plan diario; bitácora de riego; inspección agronómica.</v>
      </c>
      <c r="O57" s="31">
        <f>+'EVALUACION CON CONTROLES'!I62</f>
        <v>1</v>
      </c>
      <c r="P57" s="31">
        <f>+'EVALUACION CON CONTROLES'!J62</f>
        <v>3</v>
      </c>
      <c r="Q57" s="31">
        <f>+'EVALUACION CON CONTROLES'!K62</f>
        <v>4</v>
      </c>
      <c r="R57" s="32" t="str">
        <f>+'EVALUACION CON CONTROLES'!L62</f>
        <v>BAJO</v>
      </c>
      <c r="S57" s="31" t="str">
        <f>+'EVALUACION CON CONTROLES'!M62</f>
        <v>No</v>
      </c>
      <c r="T57" s="31" t="str">
        <f>+'EVALUACION CON CONTROLES'!N62</f>
        <v>Contratista</v>
      </c>
      <c r="U57" s="31">
        <v>2026</v>
      </c>
      <c r="V57" s="31">
        <v>2026</v>
      </c>
      <c r="W57" s="31" t="str">
        <f>+'EVALUACION CON CONTROLES'!Q62</f>
        <v>Verificación humedad</v>
      </c>
      <c r="X57" s="33" t="str">
        <f>+'EVALUACION CON CONTROLES'!R62</f>
        <v>Diario</v>
      </c>
    </row>
    <row r="58" spans="2:24" ht="106.5" customHeight="1" thickBot="1" x14ac:dyDescent="0.3">
      <c r="B58" s="147">
        <v>69</v>
      </c>
      <c r="C58" s="31" t="str">
        <f>+'EVALUACION CON CONTROLES'!C63:F63</f>
        <v>Eventos naturales tales como lluvias, inundaciones y sequias entre otros</v>
      </c>
      <c r="D58" s="32" t="str">
        <f>+'EVALUACION CON CONTROLES'!B63</f>
        <v>EJECUCIÓN</v>
      </c>
      <c r="E58" s="32" t="str">
        <f>VLOOKUP(C58,'IDENTIFICACION Y ANALISIS'!$B$19:$F$70,3,FALSE)</f>
        <v>Especifico</v>
      </c>
      <c r="F58" s="32" t="str">
        <f>VLOOKUP(C58,'IDENTIFICACION Y ANALISIS'!$B$19:$F$70,4,FALSE)</f>
        <v>Externo</v>
      </c>
      <c r="G58" s="31" t="str">
        <f>+EVALUACION!H64</f>
        <v>Retrasos en la ejecución, afectación del terreno, daño en las plantas recién instaladas, dificultades para el mantenimiento inicial.</v>
      </c>
      <c r="H58" s="31">
        <f>+EVALUACION!I64</f>
        <v>2</v>
      </c>
      <c r="I58" s="31">
        <f>+EVALUACION!J64</f>
        <v>2</v>
      </c>
      <c r="J58" s="31">
        <f>+EVALUACION!K64</f>
        <v>4</v>
      </c>
      <c r="K58" s="32" t="str">
        <f>+EVALUACION!L64</f>
        <v>BAJO</v>
      </c>
      <c r="L58" s="133" t="s">
        <v>132</v>
      </c>
      <c r="M58" s="149">
        <v>0.5</v>
      </c>
      <c r="N58" s="31" t="str">
        <f>+'EVALUACION CON CONTROLES'!G63</f>
        <v>Gestionar permisos; revisión documental; seguimiento con autoridad ambiental.</v>
      </c>
      <c r="O58" s="31">
        <f>+'EVALUACION CON CONTROLES'!I63</f>
        <v>1</v>
      </c>
      <c r="P58" s="31">
        <f>+'EVALUACION CON CONTROLES'!J63</f>
        <v>3</v>
      </c>
      <c r="Q58" s="31">
        <f>+'EVALUACION CON CONTROLES'!K63</f>
        <v>4</v>
      </c>
      <c r="R58" s="32" t="str">
        <f>+'EVALUACION CON CONTROLES'!L63</f>
        <v>BAJO</v>
      </c>
      <c r="S58" s="31" t="str">
        <f>+'EVALUACION CON CONTROLES'!M63</f>
        <v>Sí</v>
      </c>
      <c r="T58" s="31" t="str">
        <f>+'EVALUACION CON CONTROLES'!N63</f>
        <v>Jurídica – Supervisor FDRS</v>
      </c>
      <c r="U58" s="31">
        <v>2026</v>
      </c>
      <c r="V58" s="31">
        <v>2026</v>
      </c>
      <c r="W58" s="31" t="str">
        <f>+'EVALUACION CON CONTROLES'!Q63</f>
        <v>Revisión de expediente</v>
      </c>
      <c r="X58" s="33" t="str">
        <f>+'EVALUACION CON CONTROLES'!R63</f>
        <v>Semanal</v>
      </c>
    </row>
    <row r="59" spans="2:24" ht="106.5" customHeight="1" x14ac:dyDescent="0.25">
      <c r="B59" s="30">
        <v>70</v>
      </c>
      <c r="C59" s="31" t="str">
        <f>+'EVALUACION CON CONTROLES'!C64:F64</f>
        <v>Incumplimiento derivado del trámite de los permisos con autoridades ambientales, la obtención de los mismos, paz y salvos</v>
      </c>
      <c r="D59" s="32" t="str">
        <f>+'EVALUACION CON CONTROLES'!B64</f>
        <v>EJECUCIÓN</v>
      </c>
      <c r="E59" s="32" t="str">
        <f>VLOOKUP(C59,'IDENTIFICACION Y ANALISIS'!$B$19:$F$70,3,FALSE)</f>
        <v>Especifico</v>
      </c>
      <c r="F59" s="32" t="str">
        <f>VLOOKUP(C59,'IDENTIFICACION Y ANALISIS'!$B$19:$F$70,4,FALSE)</f>
        <v>Externo</v>
      </c>
      <c r="G59" s="31" t="str">
        <f>+EVALUACION!H65</f>
        <v>Suspensión o retraso del inicio de actividades, sanciones administrativas, imposibilidad temporal de ejecutar el objeto contractual.</v>
      </c>
      <c r="H59" s="31">
        <f>+EVALUACION!I65</f>
        <v>1</v>
      </c>
      <c r="I59" s="31">
        <f>+EVALUACION!J65</f>
        <v>3</v>
      </c>
      <c r="J59" s="31">
        <f>+EVALUACION!K65</f>
        <v>4</v>
      </c>
      <c r="K59" s="32" t="str">
        <f>+EVALUACION!L65</f>
        <v>BAJO</v>
      </c>
      <c r="L59" s="133" t="s">
        <v>132</v>
      </c>
      <c r="M59" s="149">
        <v>0.5</v>
      </c>
      <c r="N59" s="31" t="str">
        <f>+'EVALUACION CON CONTROLES'!G64</f>
        <v>Verificar capacidad financiera y técnica del contratista para cumplir con toda la cadena de suministros.</v>
      </c>
      <c r="O59" s="31">
        <f>+'EVALUACION CON CONTROLES'!I64</f>
        <v>1</v>
      </c>
      <c r="P59" s="31">
        <f>+'EVALUACION CON CONTROLES'!J64</f>
        <v>3</v>
      </c>
      <c r="Q59" s="31">
        <f>+'EVALUACION CON CONTROLES'!K64</f>
        <v>4</v>
      </c>
      <c r="R59" s="32" t="str">
        <f>+'EVALUACION CON CONTROLES'!L64</f>
        <v>BAJO</v>
      </c>
      <c r="S59" s="31" t="str">
        <f>+'EVALUACION CON CONTROLES'!M64</f>
        <v>Si</v>
      </c>
      <c r="T59" s="31" t="str">
        <f>+'EVALUACION CON CONTROLES'!N64</f>
        <v>profesinal de planeación  FDRS</v>
      </c>
      <c r="U59" s="31">
        <v>2026</v>
      </c>
      <c r="V59" s="31">
        <v>2026</v>
      </c>
      <c r="W59" s="31" t="str">
        <f>+'EVALUACION CON CONTROLES'!Q64</f>
        <v>en el transcurso de la ejecución del proceso</v>
      </c>
      <c r="X59" s="33" t="str">
        <f>+'EVALUACION CON CONTROLES'!R64</f>
        <v>durante la jejecución del contrato</v>
      </c>
    </row>
    <row r="60" spans="2:24" ht="13.5" customHeight="1" x14ac:dyDescent="0.25">
      <c r="B60" s="43"/>
      <c r="X60" s="44"/>
    </row>
    <row r="61" spans="2:24" ht="13.5" customHeight="1" x14ac:dyDescent="0.25">
      <c r="B61" s="43"/>
      <c r="E61" s="14"/>
      <c r="F61" s="314" t="s">
        <v>123</v>
      </c>
      <c r="G61" s="314"/>
      <c r="H61" s="14"/>
      <c r="I61" s="14"/>
      <c r="J61" s="315" t="s">
        <v>21</v>
      </c>
      <c r="K61" s="315"/>
      <c r="L61" s="315"/>
      <c r="M61" s="315"/>
      <c r="X61" s="44"/>
    </row>
    <row r="62" spans="2:24" ht="13.5" customHeight="1" x14ac:dyDescent="0.25">
      <c r="B62" s="43"/>
      <c r="E62" s="330" t="s">
        <v>2</v>
      </c>
      <c r="F62" s="39" t="s">
        <v>15</v>
      </c>
      <c r="G62" s="39" t="s">
        <v>14</v>
      </c>
      <c r="H62" s="14"/>
      <c r="I62" s="14"/>
      <c r="J62" s="344" t="s">
        <v>20</v>
      </c>
      <c r="K62" s="345"/>
      <c r="L62" s="344" t="s">
        <v>14</v>
      </c>
      <c r="M62" s="345"/>
      <c r="X62" s="44"/>
    </row>
    <row r="63" spans="2:24" ht="13.5" customHeight="1" x14ac:dyDescent="0.25">
      <c r="B63" s="43"/>
      <c r="E63" s="330"/>
      <c r="F63" s="18" t="s">
        <v>9</v>
      </c>
      <c r="G63" s="18">
        <v>1</v>
      </c>
      <c r="H63" s="14"/>
      <c r="I63" s="14"/>
      <c r="J63" s="318" t="s">
        <v>17</v>
      </c>
      <c r="K63" s="319"/>
      <c r="L63" s="320">
        <v>1</v>
      </c>
      <c r="M63" s="320"/>
      <c r="X63" s="44"/>
    </row>
    <row r="64" spans="2:24" ht="13.5" customHeight="1" x14ac:dyDescent="0.25">
      <c r="B64" s="43"/>
      <c r="E64" s="330"/>
      <c r="F64" s="18" t="s">
        <v>10</v>
      </c>
      <c r="G64" s="18">
        <v>2</v>
      </c>
      <c r="H64" s="14"/>
      <c r="I64" s="14"/>
      <c r="J64" s="318" t="s">
        <v>18</v>
      </c>
      <c r="K64" s="319"/>
      <c r="L64" s="320">
        <v>2</v>
      </c>
      <c r="M64" s="320"/>
      <c r="X64" s="44"/>
    </row>
    <row r="65" spans="2:24" ht="13.5" customHeight="1" x14ac:dyDescent="0.25">
      <c r="B65" s="43"/>
      <c r="E65" s="330"/>
      <c r="F65" s="18" t="s">
        <v>11</v>
      </c>
      <c r="G65" s="18">
        <v>3</v>
      </c>
      <c r="H65" s="14"/>
      <c r="I65" s="14"/>
      <c r="J65" s="318" t="s">
        <v>1</v>
      </c>
      <c r="K65" s="319"/>
      <c r="L65" s="320">
        <v>3</v>
      </c>
      <c r="M65" s="320"/>
      <c r="X65" s="44"/>
    </row>
    <row r="66" spans="2:24" ht="13.5" customHeight="1" x14ac:dyDescent="0.25">
      <c r="B66" s="43"/>
      <c r="E66" s="330"/>
      <c r="F66" s="18" t="s">
        <v>12</v>
      </c>
      <c r="G66" s="18">
        <v>4</v>
      </c>
      <c r="H66" s="14"/>
      <c r="I66" s="14"/>
      <c r="J66" s="318" t="s">
        <v>19</v>
      </c>
      <c r="K66" s="319"/>
      <c r="L66" s="320">
        <v>4</v>
      </c>
      <c r="M66" s="320"/>
      <c r="X66" s="44"/>
    </row>
    <row r="67" spans="2:24" ht="13.5" customHeight="1" x14ac:dyDescent="0.25">
      <c r="B67" s="43"/>
      <c r="E67" s="330"/>
      <c r="F67" s="18" t="s">
        <v>13</v>
      </c>
      <c r="G67" s="18">
        <v>5</v>
      </c>
      <c r="H67" s="14"/>
      <c r="I67" s="14"/>
      <c r="J67" s="318" t="s">
        <v>0</v>
      </c>
      <c r="K67" s="319"/>
      <c r="L67" s="320">
        <v>5</v>
      </c>
      <c r="M67" s="320"/>
      <c r="X67" s="44"/>
    </row>
    <row r="68" spans="2:24" ht="13.5" customHeight="1" x14ac:dyDescent="0.25">
      <c r="B68" s="43"/>
      <c r="D68" s="14"/>
      <c r="E68" s="14"/>
      <c r="F68" s="14"/>
      <c r="G68" s="14"/>
      <c r="H68" s="14"/>
      <c r="I68" s="14"/>
      <c r="J68" s="14"/>
      <c r="K68" s="14"/>
      <c r="L68" s="14"/>
      <c r="M68" s="14"/>
      <c r="X68" s="44"/>
    </row>
    <row r="69" spans="2:24" ht="13.5" customHeight="1" x14ac:dyDescent="0.25">
      <c r="B69" s="43"/>
      <c r="D69" s="315" t="s">
        <v>22</v>
      </c>
      <c r="E69" s="315"/>
      <c r="F69" s="315"/>
      <c r="G69" s="315"/>
      <c r="H69" s="315"/>
      <c r="I69" s="315"/>
      <c r="J69" s="315"/>
      <c r="K69" s="315"/>
      <c r="X69" s="44"/>
    </row>
    <row r="70" spans="2:24" ht="13.5" customHeight="1" x14ac:dyDescent="0.25">
      <c r="B70" s="43"/>
      <c r="D70" s="326" t="s">
        <v>15</v>
      </c>
      <c r="E70" s="326" t="s">
        <v>14</v>
      </c>
      <c r="F70" s="321" t="s">
        <v>17</v>
      </c>
      <c r="G70" s="321"/>
      <c r="H70" s="316" t="s">
        <v>18</v>
      </c>
      <c r="I70" s="317"/>
      <c r="J70" s="40" t="s">
        <v>1</v>
      </c>
      <c r="K70" s="40" t="s">
        <v>19</v>
      </c>
      <c r="L70" s="39" t="s">
        <v>0</v>
      </c>
      <c r="P70" s="315" t="s">
        <v>16</v>
      </c>
      <c r="Q70" s="315"/>
      <c r="R70" s="315"/>
      <c r="S70" s="315"/>
      <c r="T70" s="315"/>
      <c r="X70" s="44"/>
    </row>
    <row r="71" spans="2:24" ht="13.5" customHeight="1" x14ac:dyDescent="0.25">
      <c r="B71" s="43"/>
      <c r="D71" s="326"/>
      <c r="E71" s="326"/>
      <c r="F71" s="329">
        <v>1</v>
      </c>
      <c r="G71" s="329"/>
      <c r="H71" s="327">
        <v>2</v>
      </c>
      <c r="I71" s="328"/>
      <c r="J71" s="41">
        <v>3</v>
      </c>
      <c r="K71" s="41">
        <v>4</v>
      </c>
      <c r="L71" s="41">
        <v>5</v>
      </c>
      <c r="P71" s="321" t="s">
        <v>22</v>
      </c>
      <c r="Q71" s="321"/>
      <c r="R71" s="321"/>
      <c r="S71" s="321" t="s">
        <v>23</v>
      </c>
      <c r="T71" s="321"/>
      <c r="X71" s="44"/>
    </row>
    <row r="72" spans="2:24" ht="13.5" customHeight="1" x14ac:dyDescent="0.25">
      <c r="B72" s="43"/>
      <c r="D72" s="18" t="s">
        <v>9</v>
      </c>
      <c r="E72" s="19">
        <v>1</v>
      </c>
      <c r="F72" s="307">
        <v>2</v>
      </c>
      <c r="G72" s="307"/>
      <c r="H72" s="341">
        <v>3</v>
      </c>
      <c r="I72" s="342"/>
      <c r="J72" s="37">
        <v>4</v>
      </c>
      <c r="K72" s="42">
        <v>5</v>
      </c>
      <c r="L72" s="36">
        <v>6</v>
      </c>
      <c r="P72" s="308" t="s">
        <v>24</v>
      </c>
      <c r="Q72" s="308"/>
      <c r="R72" s="308"/>
      <c r="S72" s="306" t="s">
        <v>25</v>
      </c>
      <c r="T72" s="306"/>
      <c r="X72" s="44"/>
    </row>
    <row r="73" spans="2:24" ht="13.5" customHeight="1" x14ac:dyDescent="0.25">
      <c r="B73" s="43"/>
      <c r="D73" s="18" t="s">
        <v>10</v>
      </c>
      <c r="E73" s="19">
        <v>2</v>
      </c>
      <c r="F73" s="307">
        <v>3</v>
      </c>
      <c r="G73" s="307"/>
      <c r="H73" s="341">
        <v>4</v>
      </c>
      <c r="I73" s="342"/>
      <c r="J73" s="42">
        <v>5</v>
      </c>
      <c r="K73" s="36">
        <v>6</v>
      </c>
      <c r="L73" s="36">
        <v>7</v>
      </c>
      <c r="P73" s="338" t="s">
        <v>26</v>
      </c>
      <c r="Q73" s="338"/>
      <c r="R73" s="338"/>
      <c r="S73" s="306" t="s">
        <v>27</v>
      </c>
      <c r="T73" s="306"/>
      <c r="X73" s="44"/>
    </row>
    <row r="74" spans="2:24" ht="13.5" customHeight="1" x14ac:dyDescent="0.25">
      <c r="B74" s="43"/>
      <c r="D74" s="18" t="s">
        <v>11</v>
      </c>
      <c r="E74" s="19">
        <v>3</v>
      </c>
      <c r="F74" s="307">
        <v>4</v>
      </c>
      <c r="G74" s="307"/>
      <c r="H74" s="322">
        <v>5</v>
      </c>
      <c r="I74" s="323"/>
      <c r="J74" s="36">
        <v>6</v>
      </c>
      <c r="K74" s="36">
        <v>7</v>
      </c>
      <c r="L74" s="38">
        <v>8</v>
      </c>
      <c r="P74" s="343">
        <v>5</v>
      </c>
      <c r="Q74" s="343"/>
      <c r="R74" s="343"/>
      <c r="S74" s="306" t="s">
        <v>28</v>
      </c>
      <c r="T74" s="306"/>
      <c r="X74" s="44"/>
    </row>
    <row r="75" spans="2:24" ht="13.5" customHeight="1" x14ac:dyDescent="0.25">
      <c r="B75" s="43"/>
      <c r="D75" s="18" t="s">
        <v>12</v>
      </c>
      <c r="E75" s="19">
        <v>4</v>
      </c>
      <c r="F75" s="343">
        <v>5</v>
      </c>
      <c r="G75" s="343"/>
      <c r="H75" s="339">
        <v>6</v>
      </c>
      <c r="I75" s="340"/>
      <c r="J75" s="36">
        <v>7</v>
      </c>
      <c r="K75" s="38">
        <v>8</v>
      </c>
      <c r="L75" s="38">
        <v>9</v>
      </c>
      <c r="P75" s="307" t="s">
        <v>29</v>
      </c>
      <c r="Q75" s="307"/>
      <c r="R75" s="307"/>
      <c r="S75" s="306" t="s">
        <v>30</v>
      </c>
      <c r="T75" s="306"/>
      <c r="X75" s="44"/>
    </row>
    <row r="76" spans="2:24" ht="13.5" customHeight="1" x14ac:dyDescent="0.25">
      <c r="B76" s="43"/>
      <c r="D76" s="18" t="s">
        <v>13</v>
      </c>
      <c r="E76" s="19">
        <v>5</v>
      </c>
      <c r="F76" s="338">
        <v>6</v>
      </c>
      <c r="G76" s="338"/>
      <c r="H76" s="339">
        <v>7</v>
      </c>
      <c r="I76" s="340"/>
      <c r="J76" s="38">
        <v>8</v>
      </c>
      <c r="K76" s="38">
        <v>9</v>
      </c>
      <c r="L76" s="38">
        <v>10</v>
      </c>
      <c r="X76" s="44"/>
    </row>
    <row r="77" spans="2:24" ht="13.5" customHeight="1" thickBot="1" x14ac:dyDescent="0.3">
      <c r="B77" s="20"/>
      <c r="C77" s="21"/>
      <c r="D77" s="22"/>
      <c r="E77" s="22"/>
      <c r="F77" s="22"/>
      <c r="G77" s="22"/>
      <c r="H77" s="22"/>
      <c r="I77" s="22"/>
      <c r="J77" s="22"/>
      <c r="K77" s="22"/>
      <c r="L77" s="22"/>
      <c r="M77" s="22"/>
      <c r="N77" s="21"/>
      <c r="O77" s="21"/>
      <c r="P77" s="21"/>
      <c r="Q77" s="21"/>
      <c r="R77" s="21"/>
      <c r="S77" s="21"/>
      <c r="T77" s="21"/>
      <c r="U77" s="21"/>
      <c r="V77" s="21"/>
      <c r="W77" s="21"/>
      <c r="X77" s="23"/>
    </row>
    <row r="78" spans="2:24" ht="16.5" customHeight="1" x14ac:dyDescent="0.25">
      <c r="D78" s="14"/>
      <c r="F78" s="14"/>
      <c r="G78" s="14"/>
      <c r="H78" s="14"/>
      <c r="I78" s="14"/>
      <c r="J78" s="14"/>
      <c r="K78" s="14"/>
      <c r="L78" s="14"/>
      <c r="M78" s="14"/>
      <c r="N78" s="14"/>
      <c r="O78" s="14"/>
      <c r="P78" s="14"/>
      <c r="Q78" s="14"/>
      <c r="R78" s="14"/>
    </row>
    <row r="79" spans="2:24" ht="16.5" customHeight="1" x14ac:dyDescent="0.25">
      <c r="D79" s="14"/>
      <c r="F79" s="14"/>
      <c r="G79" s="14"/>
      <c r="H79" s="14"/>
      <c r="I79" s="14"/>
      <c r="J79" s="14"/>
      <c r="K79" s="14"/>
      <c r="L79" s="14"/>
      <c r="M79" s="14"/>
      <c r="N79" s="14"/>
      <c r="O79" s="14"/>
      <c r="P79" s="14"/>
      <c r="Q79" s="14"/>
      <c r="R79" s="14"/>
    </row>
    <row r="80" spans="2:24" ht="12.75" customHeight="1" x14ac:dyDescent="0.25">
      <c r="D80" s="14"/>
      <c r="F80" s="14"/>
      <c r="G80" s="14"/>
      <c r="H80" s="14"/>
      <c r="I80" s="14"/>
      <c r="J80" s="14"/>
      <c r="K80" s="14"/>
      <c r="L80" s="14"/>
      <c r="M80" s="14"/>
      <c r="N80" s="14"/>
      <c r="O80" s="14"/>
      <c r="P80" s="14"/>
      <c r="Q80" s="14"/>
      <c r="R80" s="14"/>
    </row>
    <row r="81" spans="2:18" hidden="1" x14ac:dyDescent="0.25">
      <c r="B81" s="16" t="s">
        <v>131</v>
      </c>
      <c r="D81" s="14"/>
      <c r="F81" s="14"/>
      <c r="G81" s="14"/>
      <c r="H81" s="14"/>
      <c r="I81" s="14"/>
      <c r="J81" s="14"/>
      <c r="K81" s="14"/>
      <c r="L81" s="14"/>
      <c r="M81" s="14"/>
      <c r="N81" s="14"/>
      <c r="O81" s="14"/>
      <c r="P81" s="14"/>
      <c r="Q81" s="14"/>
      <c r="R81" s="14"/>
    </row>
    <row r="82" spans="2:18" hidden="1" x14ac:dyDescent="0.25">
      <c r="B82" s="16" t="s">
        <v>130</v>
      </c>
      <c r="D82" s="24"/>
      <c r="F82" s="14"/>
      <c r="G82" s="24"/>
      <c r="H82" s="24"/>
      <c r="I82" s="24"/>
      <c r="J82" s="24"/>
      <c r="K82" s="24"/>
      <c r="L82" s="24"/>
      <c r="M82" s="24"/>
      <c r="N82" s="24"/>
      <c r="O82" s="24"/>
      <c r="P82" s="24"/>
      <c r="Q82" s="24"/>
      <c r="R82" s="24"/>
    </row>
    <row r="83" spans="2:18" hidden="1" x14ac:dyDescent="0.25">
      <c r="B83" s="16" t="s">
        <v>132</v>
      </c>
      <c r="D83" s="14"/>
      <c r="F83" s="14"/>
      <c r="G83" s="14"/>
      <c r="H83" s="14"/>
      <c r="I83" s="14"/>
      <c r="J83" s="14"/>
      <c r="K83" s="14"/>
      <c r="L83" s="14"/>
      <c r="M83" s="14"/>
      <c r="N83" s="14"/>
      <c r="O83" s="14"/>
      <c r="P83" s="14"/>
      <c r="Q83" s="14"/>
      <c r="R83" s="14"/>
    </row>
    <row r="84" spans="2:18" x14ac:dyDescent="0.25">
      <c r="D84" s="14"/>
      <c r="F84" s="14"/>
      <c r="G84" s="14"/>
      <c r="H84" s="14"/>
      <c r="I84" s="14"/>
      <c r="J84" s="14"/>
      <c r="K84" s="14"/>
      <c r="L84" s="14"/>
      <c r="M84" s="14"/>
      <c r="N84" s="14"/>
      <c r="O84" s="14"/>
      <c r="P84" s="14"/>
      <c r="Q84" s="14"/>
      <c r="R84" s="14"/>
    </row>
    <row r="85" spans="2:18" x14ac:dyDescent="0.25">
      <c r="D85" s="14"/>
      <c r="F85" s="14"/>
      <c r="G85" s="14"/>
      <c r="H85" s="14"/>
      <c r="I85" s="14"/>
      <c r="J85" s="14"/>
      <c r="K85" s="14"/>
      <c r="L85" s="14"/>
      <c r="M85" s="14"/>
      <c r="N85" s="14"/>
      <c r="O85" s="14"/>
      <c r="P85" s="14"/>
      <c r="Q85" s="14"/>
      <c r="R85" s="14"/>
    </row>
    <row r="86" spans="2:18" x14ac:dyDescent="0.25">
      <c r="D86" s="14"/>
      <c r="F86" s="14"/>
      <c r="G86" s="14"/>
      <c r="H86" s="14"/>
      <c r="I86" s="14"/>
      <c r="J86" s="14"/>
      <c r="K86" s="14"/>
      <c r="L86" s="14"/>
      <c r="M86" s="14"/>
      <c r="N86" s="14"/>
      <c r="O86" s="14"/>
      <c r="P86" s="14"/>
      <c r="Q86" s="14"/>
      <c r="R86" s="14"/>
    </row>
    <row r="87" spans="2:18" ht="12.75" customHeight="1" x14ac:dyDescent="0.25">
      <c r="D87" s="14"/>
    </row>
    <row r="88" spans="2:18" x14ac:dyDescent="0.25">
      <c r="D88" s="14"/>
    </row>
  </sheetData>
  <mergeCells count="49">
    <mergeCell ref="W2:X4"/>
    <mergeCell ref="B7:X8"/>
    <mergeCell ref="F76:G76"/>
    <mergeCell ref="H76:I76"/>
    <mergeCell ref="P71:R71"/>
    <mergeCell ref="H73:I73"/>
    <mergeCell ref="H72:I72"/>
    <mergeCell ref="F74:G74"/>
    <mergeCell ref="F75:G75"/>
    <mergeCell ref="P74:R74"/>
    <mergeCell ref="H75:I75"/>
    <mergeCell ref="P73:R73"/>
    <mergeCell ref="L62:M62"/>
    <mergeCell ref="J62:K62"/>
    <mergeCell ref="J65:K65"/>
    <mergeCell ref="S71:T71"/>
    <mergeCell ref="J66:K66"/>
    <mergeCell ref="P70:T70"/>
    <mergeCell ref="B2:B4"/>
    <mergeCell ref="C2:V4"/>
    <mergeCell ref="E70:E71"/>
    <mergeCell ref="H71:I71"/>
    <mergeCell ref="J67:K67"/>
    <mergeCell ref="L67:M67"/>
    <mergeCell ref="D70:D71"/>
    <mergeCell ref="F71:G71"/>
    <mergeCell ref="E62:E67"/>
    <mergeCell ref="S72:T72"/>
    <mergeCell ref="F72:G72"/>
    <mergeCell ref="S73:T73"/>
    <mergeCell ref="S74:T74"/>
    <mergeCell ref="H74:I74"/>
    <mergeCell ref="F73:G73"/>
    <mergeCell ref="S75:T75"/>
    <mergeCell ref="P75:R75"/>
    <mergeCell ref="P72:R72"/>
    <mergeCell ref="B9:R9"/>
    <mergeCell ref="B6:X6"/>
    <mergeCell ref="F61:G61"/>
    <mergeCell ref="J61:M61"/>
    <mergeCell ref="H70:I70"/>
    <mergeCell ref="J63:K63"/>
    <mergeCell ref="J64:K64"/>
    <mergeCell ref="L65:M65"/>
    <mergeCell ref="L66:M66"/>
    <mergeCell ref="D69:K69"/>
    <mergeCell ref="F70:G70"/>
    <mergeCell ref="L63:M63"/>
    <mergeCell ref="L64:M64"/>
  </mergeCells>
  <phoneticPr fontId="1" type="noConversion"/>
  <conditionalFormatting sqref="K11:K59">
    <cfRule type="cellIs" dxfId="7" priority="41" stopIfTrue="1" operator="equal">
      <formula>"EXTREMO"</formula>
    </cfRule>
    <cfRule type="cellIs" dxfId="6" priority="42" stopIfTrue="1" operator="equal">
      <formula>"ALTO"</formula>
    </cfRule>
    <cfRule type="cellIs" dxfId="5" priority="43" stopIfTrue="1" operator="equal">
      <formula>"MEDIO"</formula>
    </cfRule>
    <cfRule type="cellIs" dxfId="4" priority="44" stopIfTrue="1" operator="equal">
      <formula>"BAJO"</formula>
    </cfRule>
  </conditionalFormatting>
  <conditionalFormatting sqref="R11:R59">
    <cfRule type="cellIs" dxfId="3" priority="81" stopIfTrue="1" operator="equal">
      <formula>"EXTREMO"</formula>
    </cfRule>
    <cfRule type="cellIs" dxfId="2" priority="82" stopIfTrue="1" operator="equal">
      <formula>"ALTO"</formula>
    </cfRule>
    <cfRule type="cellIs" dxfId="1" priority="83" stopIfTrue="1" operator="equal">
      <formula>"MEDIO"</formula>
    </cfRule>
    <cfRule type="cellIs" dxfId="0" priority="84" stopIfTrue="1" operator="equal">
      <formula>"BAJO"</formula>
    </cfRule>
  </conditionalFormatting>
  <dataValidations count="1">
    <dataValidation type="list" allowBlank="1" showErrorMessage="1" sqref="L11:L59" xr:uid="{20E69363-8CD2-4AE3-9C70-3E9F4C9D9AA3}">
      <formula1>OPCIONES</formula1>
    </dataValidation>
  </dataValidations>
  <printOptions horizontalCentered="1" verticalCentered="1"/>
  <pageMargins left="0.25" right="0.25" top="0.75" bottom="0.75" header="0.3" footer="0.3"/>
  <pageSetup scale="45" orientation="landscape" verticalDpi="4294967295" r:id="rId1"/>
  <headerFooter alignWithMargins="0"/>
  <rowBreaks count="1" manualBreakCount="1">
    <brk id="48" min="1"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CONTEXTO</vt:lpstr>
      <vt:lpstr>IDENTIFICACION Y ANALISIS</vt:lpstr>
      <vt:lpstr>EVALUACION</vt:lpstr>
      <vt:lpstr>EVALUACION CON CONTROLES</vt:lpstr>
      <vt:lpstr>ASIGNACION Y TRATAMIENTO</vt:lpstr>
      <vt:lpstr>'ASIGNACION Y TRATAMIENTO'!Área_de_impresión</vt:lpstr>
      <vt:lpstr>CONTEXTO!Área_de_impresión</vt:lpstr>
      <vt:lpstr>EVALUACION!Área_de_impresión</vt:lpstr>
      <vt:lpstr>'EVALUACION CON CONTROLES'!Área_de_impresión</vt:lpstr>
      <vt:lpstr>'IDENTIFICACION Y ANALISIS'!Área_de_impresión</vt:lpstr>
      <vt:lpstr>contratación</vt:lpstr>
      <vt:lpstr>ejecución</vt:lpstr>
      <vt:lpstr>OPCIONES</vt:lpstr>
      <vt:lpstr>planeación</vt:lpstr>
      <vt:lpstr>selección</vt:lpstr>
      <vt:lpstr>'ASIGNACION Y TRATAMIENTO'!Títulos_a_imprimir</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Parra</dc:creator>
  <cp:lastModifiedBy>Karen Gonzalez Ariza</cp:lastModifiedBy>
  <cp:lastPrinted>2021-08-05T16:35:29Z</cp:lastPrinted>
  <dcterms:created xsi:type="dcterms:W3CDTF">2007-06-14T01:55:06Z</dcterms:created>
  <dcterms:modified xsi:type="dcterms:W3CDTF">2026-03-17T13:49:13Z</dcterms:modified>
</cp:coreProperties>
</file>